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3. Cash Flow\"/>
    </mc:Choice>
  </mc:AlternateContent>
  <xr:revisionPtr revIDLastSave="0" documentId="8_{48C811E3-2240-42D3-9C75-B76D21A211B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BUF!$A$1:$AA$46</definedName>
    <definedName name="_xlnm.Print_Area" localSheetId="9">'DC10'!$A$1:$AA$46</definedName>
    <definedName name="_xlnm.Print_Area" localSheetId="16">'DC12'!$A$1:$AA$46</definedName>
    <definedName name="_xlnm.Print_Area" localSheetId="23">'DC13'!$A$1:$AA$46</definedName>
    <definedName name="_xlnm.Print_Area" localSheetId="27">'DC14'!$A$1:$AA$46</definedName>
    <definedName name="_xlnm.Print_Area" localSheetId="33">'DC15'!$A$1:$AA$46</definedName>
    <definedName name="_xlnm.Print_Area" localSheetId="38">'DC44'!$A$1:$AA$46</definedName>
    <definedName name="_xlnm.Print_Area" localSheetId="2">'EC101'!$A$1:$AA$46</definedName>
    <definedName name="_xlnm.Print_Area" localSheetId="3">'EC102'!$A$1:$AA$46</definedName>
    <definedName name="_xlnm.Print_Area" localSheetId="4">'EC104'!$A$1:$AA$46</definedName>
    <definedName name="_xlnm.Print_Area" localSheetId="5">'EC105'!$A$1:$AA$46</definedName>
    <definedName name="_xlnm.Print_Area" localSheetId="6">'EC106'!$A$1:$AA$46</definedName>
    <definedName name="_xlnm.Print_Area" localSheetId="7">'EC108'!$A$1:$AA$46</definedName>
    <definedName name="_xlnm.Print_Area" localSheetId="8">'EC109'!$A$1:$AA$46</definedName>
    <definedName name="_xlnm.Print_Area" localSheetId="10">'EC121'!$A$1:$AA$46</definedName>
    <definedName name="_xlnm.Print_Area" localSheetId="11">'EC122'!$A$1:$AA$46</definedName>
    <definedName name="_xlnm.Print_Area" localSheetId="12">'EC123'!$A$1:$AA$46</definedName>
    <definedName name="_xlnm.Print_Area" localSheetId="13">'EC124'!$A$1:$AA$46</definedName>
    <definedName name="_xlnm.Print_Area" localSheetId="14">'EC126'!$A$1:$AA$46</definedName>
    <definedName name="_xlnm.Print_Area" localSheetId="15">'EC129'!$A$1:$AA$46</definedName>
    <definedName name="_xlnm.Print_Area" localSheetId="17">'EC131'!$A$1:$AA$46</definedName>
    <definedName name="_xlnm.Print_Area" localSheetId="18">'EC135'!$A$1:$AA$46</definedName>
    <definedName name="_xlnm.Print_Area" localSheetId="19">'EC136'!$A$1:$AA$46</definedName>
    <definedName name="_xlnm.Print_Area" localSheetId="20">'EC137'!$A$1:$AA$46</definedName>
    <definedName name="_xlnm.Print_Area" localSheetId="21">'EC138'!$A$1:$AA$46</definedName>
    <definedName name="_xlnm.Print_Area" localSheetId="22">'EC139'!$A$1:$AA$46</definedName>
    <definedName name="_xlnm.Print_Area" localSheetId="24">'EC141'!$A$1:$AA$46</definedName>
    <definedName name="_xlnm.Print_Area" localSheetId="25">'EC142'!$A$1:$AA$46</definedName>
    <definedName name="_xlnm.Print_Area" localSheetId="26">'EC145'!$A$1:$AA$46</definedName>
    <definedName name="_xlnm.Print_Area" localSheetId="28">'EC153'!$A$1:$AA$46</definedName>
    <definedName name="_xlnm.Print_Area" localSheetId="29">'EC154'!$A$1:$AA$46</definedName>
    <definedName name="_xlnm.Print_Area" localSheetId="30">'EC155'!$A$1:$AA$46</definedName>
    <definedName name="_xlnm.Print_Area" localSheetId="31">'EC156'!$A$1:$AA$46</definedName>
    <definedName name="_xlnm.Print_Area" localSheetId="32">'EC157'!$A$1:$AA$46</definedName>
    <definedName name="_xlnm.Print_Area" localSheetId="34">'EC441'!$A$1:$AA$46</definedName>
    <definedName name="_xlnm.Print_Area" localSheetId="35">'EC442'!$A$1:$AA$46</definedName>
    <definedName name="_xlnm.Print_Area" localSheetId="36">'EC443'!$A$1:$AA$46</definedName>
    <definedName name="_xlnm.Print_Area" localSheetId="37">'EC444'!$A$1:$AA$46</definedName>
    <definedName name="_xlnm.Print_Area" localSheetId="1">NMA!$A$1:$AA$46</definedName>
    <definedName name="_xlnm.Print_Area" localSheetId="39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Y42" i="3"/>
  <c r="Z42" i="4"/>
  <c r="Z42" i="7"/>
  <c r="Z42" i="8"/>
  <c r="Z42" i="9"/>
  <c r="Z42" i="10"/>
  <c r="Z42" i="11"/>
  <c r="Z42" i="12"/>
  <c r="Z42" i="13"/>
  <c r="Y42" i="13"/>
  <c r="Z42" i="14"/>
  <c r="Z42" i="15"/>
  <c r="Z42" i="16"/>
  <c r="Z42" i="17"/>
  <c r="Z42" i="18"/>
  <c r="Z42" i="19"/>
  <c r="Z42" i="20"/>
  <c r="Z42" i="21"/>
  <c r="Y42" i="21"/>
  <c r="Z42" i="22"/>
  <c r="Z42" i="23"/>
  <c r="Z42" i="24"/>
  <c r="Z42" i="25"/>
  <c r="Z42" i="26"/>
  <c r="Z42" i="27"/>
  <c r="Y42" i="27"/>
  <c r="Z42" i="28"/>
  <c r="Z42" i="29"/>
  <c r="Z42" i="30"/>
  <c r="Z42" i="31"/>
  <c r="Y42" i="31"/>
  <c r="Z42" i="32"/>
  <c r="Z42" i="33"/>
  <c r="Z42" i="34"/>
  <c r="Z42" i="35"/>
  <c r="Y42" i="35"/>
  <c r="Z42" i="36"/>
  <c r="Z42" i="37"/>
  <c r="Z42" i="38"/>
  <c r="Z42" i="39"/>
  <c r="Y42" i="40"/>
  <c r="Z42" i="40" s="1"/>
  <c r="Y42" i="1"/>
  <c r="Z42" i="1" s="1"/>
  <c r="W42" i="2"/>
  <c r="Y42" i="2" s="1"/>
  <c r="J42" i="2"/>
  <c r="W42" i="3"/>
  <c r="J42" i="3"/>
  <c r="W42" i="4"/>
  <c r="Y42" i="4" s="1"/>
  <c r="J42" i="4"/>
  <c r="W42" i="5"/>
  <c r="Y42" i="5" s="1"/>
  <c r="Z42" i="5" s="1"/>
  <c r="J42" i="5"/>
  <c r="W42" i="6"/>
  <c r="Y42" i="6" s="1"/>
  <c r="Z42" i="6" s="1"/>
  <c r="J42" i="6"/>
  <c r="W42" i="7"/>
  <c r="Y42" i="7" s="1"/>
  <c r="J42" i="7"/>
  <c r="W42" i="8"/>
  <c r="Y42" i="8" s="1"/>
  <c r="J42" i="8"/>
  <c r="W42" i="9"/>
  <c r="Y42" i="9" s="1"/>
  <c r="J42" i="9"/>
  <c r="W42" i="10"/>
  <c r="Y42" i="10" s="1"/>
  <c r="J42" i="10"/>
  <c r="W42" i="11"/>
  <c r="Y42" i="11" s="1"/>
  <c r="J42" i="11"/>
  <c r="W42" i="12"/>
  <c r="Y42" i="12" s="1"/>
  <c r="J42" i="12"/>
  <c r="W42" i="13"/>
  <c r="J42" i="13"/>
  <c r="W42" i="14"/>
  <c r="Y42" i="14" s="1"/>
  <c r="J42" i="14"/>
  <c r="W42" i="15"/>
  <c r="Y42" i="15" s="1"/>
  <c r="J42" i="15"/>
  <c r="W42" i="16"/>
  <c r="Y42" i="16" s="1"/>
  <c r="J42" i="16"/>
  <c r="W42" i="17"/>
  <c r="Y42" i="17" s="1"/>
  <c r="J42" i="17"/>
  <c r="W42" i="18"/>
  <c r="Y42" i="18" s="1"/>
  <c r="J42" i="18"/>
  <c r="W42" i="19"/>
  <c r="Y42" i="19" s="1"/>
  <c r="J42" i="19"/>
  <c r="W42" i="20"/>
  <c r="Y42" i="20" s="1"/>
  <c r="J42" i="20"/>
  <c r="W42" i="21"/>
  <c r="J42" i="21"/>
  <c r="W42" i="22"/>
  <c r="Y42" i="22" s="1"/>
  <c r="J42" i="22"/>
  <c r="W42" i="23"/>
  <c r="Y42" i="23" s="1"/>
  <c r="J42" i="23"/>
  <c r="W42" i="24"/>
  <c r="Y42" i="24" s="1"/>
  <c r="J42" i="24"/>
  <c r="W42" i="25"/>
  <c r="Y42" i="25" s="1"/>
  <c r="J42" i="25"/>
  <c r="W42" i="26"/>
  <c r="Y42" i="26" s="1"/>
  <c r="J42" i="26"/>
  <c r="W42" i="27"/>
  <c r="J42" i="27"/>
  <c r="W42" i="28"/>
  <c r="Y42" i="28" s="1"/>
  <c r="J42" i="28"/>
  <c r="W42" i="29"/>
  <c r="Y42" i="29" s="1"/>
  <c r="J42" i="29"/>
  <c r="W42" i="30"/>
  <c r="Y42" i="30" s="1"/>
  <c r="J42" i="30"/>
  <c r="W42" i="31"/>
  <c r="J42" i="31"/>
  <c r="W42" i="32"/>
  <c r="Y42" i="32" s="1"/>
  <c r="J42" i="32"/>
  <c r="W42" i="33"/>
  <c r="Y42" i="33" s="1"/>
  <c r="J42" i="33"/>
  <c r="W42" i="34"/>
  <c r="Y42" i="34" s="1"/>
  <c r="J42" i="34"/>
  <c r="W42" i="35"/>
  <c r="J42" i="35"/>
  <c r="W42" i="36"/>
  <c r="Y42" i="36" s="1"/>
  <c r="J42" i="36"/>
  <c r="W42" i="37"/>
  <c r="Y42" i="37" s="1"/>
  <c r="J42" i="37"/>
  <c r="W42" i="38"/>
  <c r="Y42" i="38" s="1"/>
  <c r="J42" i="38"/>
  <c r="W42" i="39"/>
  <c r="Y42" i="39" s="1"/>
  <c r="J42" i="39"/>
  <c r="W42" i="40"/>
  <c r="J42" i="40"/>
  <c r="W42" i="1"/>
  <c r="J42" i="1"/>
  <c r="K41" i="2"/>
  <c r="F41" i="2"/>
  <c r="F43" i="2" s="1"/>
  <c r="R41" i="3"/>
  <c r="R41" i="6"/>
  <c r="E41" i="6"/>
  <c r="E43" i="6" s="1"/>
  <c r="AA41" i="7"/>
  <c r="AA43" i="7" s="1"/>
  <c r="H41" i="7"/>
  <c r="E41" i="9"/>
  <c r="E43" i="9" s="1"/>
  <c r="O41" i="10"/>
  <c r="M41" i="10"/>
  <c r="U41" i="14"/>
  <c r="G41" i="15"/>
  <c r="G43" i="15" s="1"/>
  <c r="H42" i="15" s="1"/>
  <c r="T41" i="16"/>
  <c r="H41" i="19"/>
  <c r="AA41" i="21"/>
  <c r="AA43" i="21" s="1"/>
  <c r="X41" i="21"/>
  <c r="J41" i="24"/>
  <c r="C41" i="24"/>
  <c r="C43" i="24" s="1"/>
  <c r="P41" i="26"/>
  <c r="L41" i="26"/>
  <c r="AA41" i="27"/>
  <c r="AA43" i="27" s="1"/>
  <c r="W41" i="27"/>
  <c r="W41" i="28"/>
  <c r="M41" i="28"/>
  <c r="K41" i="28"/>
  <c r="E41" i="28"/>
  <c r="E43" i="28" s="1"/>
  <c r="P41" i="29"/>
  <c r="X41" i="30"/>
  <c r="X43" i="30" s="1"/>
  <c r="Z43" i="30" s="1"/>
  <c r="E41" i="30"/>
  <c r="E43" i="30" s="1"/>
  <c r="Y41" i="31"/>
  <c r="Y43" i="31" s="1"/>
  <c r="O41" i="31"/>
  <c r="M41" i="31"/>
  <c r="K41" i="31"/>
  <c r="Q41" i="32"/>
  <c r="AA41" i="33"/>
  <c r="AA43" i="33" s="1"/>
  <c r="X41" i="33"/>
  <c r="H41" i="33"/>
  <c r="X41" i="34"/>
  <c r="N41" i="34"/>
  <c r="K41" i="34"/>
  <c r="P41" i="35"/>
  <c r="K41" i="35"/>
  <c r="Y41" i="36"/>
  <c r="Y43" i="36" s="1"/>
  <c r="W41" i="36"/>
  <c r="E41" i="36"/>
  <c r="E43" i="36" s="1"/>
  <c r="C41" i="36"/>
  <c r="C43" i="36" s="1"/>
  <c r="X41" i="37"/>
  <c r="N41" i="37"/>
  <c r="K41" i="37"/>
  <c r="R41" i="38"/>
  <c r="C41" i="38"/>
  <c r="C43" i="38" s="1"/>
  <c r="K41" i="39"/>
  <c r="T41" i="40"/>
  <c r="C41" i="40"/>
  <c r="C43" i="40" s="1"/>
  <c r="W41" i="1"/>
  <c r="L41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W41" i="13" s="1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T41" i="26" s="1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D41" i="27" s="1"/>
  <c r="D43" i="27" s="1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Z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Z39" i="33"/>
  <c r="Y39" i="33"/>
  <c r="X39" i="33"/>
  <c r="W39" i="33"/>
  <c r="W41" i="33" s="1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Z39" i="38"/>
  <c r="Y39" i="38"/>
  <c r="X39" i="38"/>
  <c r="W39" i="38"/>
  <c r="V39" i="38"/>
  <c r="U39" i="38"/>
  <c r="U41" i="38" s="1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E41" i="38" s="1"/>
  <c r="E43" i="38" s="1"/>
  <c r="D39" i="38"/>
  <c r="C39" i="38"/>
  <c r="AA39" i="39"/>
  <c r="Z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V41" i="40" s="1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F41" i="40" s="1"/>
  <c r="F43" i="40" s="1"/>
  <c r="E39" i="40"/>
  <c r="D39" i="40"/>
  <c r="C39" i="40"/>
  <c r="AA39" i="1"/>
  <c r="Y39" i="1"/>
  <c r="X39" i="1"/>
  <c r="W39" i="1"/>
  <c r="V39" i="1"/>
  <c r="U39" i="1"/>
  <c r="T39" i="1"/>
  <c r="S39" i="1"/>
  <c r="R39" i="1"/>
  <c r="Q39" i="1"/>
  <c r="P39" i="1"/>
  <c r="O39" i="1"/>
  <c r="N39" i="1"/>
  <c r="N41" i="1" s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W30" i="4"/>
  <c r="V30" i="4"/>
  <c r="V41" i="4" s="1"/>
  <c r="U30" i="4"/>
  <c r="U41" i="4" s="1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F41" i="4" s="1"/>
  <c r="F43" i="4" s="1"/>
  <c r="E30" i="4"/>
  <c r="D30" i="4"/>
  <c r="C30" i="4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X30" i="6"/>
  <c r="Z30" i="6" s="1"/>
  <c r="W30" i="6"/>
  <c r="V30" i="6"/>
  <c r="V41" i="6" s="1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C41" i="18" s="1"/>
  <c r="C43" i="18" s="1"/>
  <c r="AA30" i="19"/>
  <c r="AA41" i="19" s="1"/>
  <c r="AA43" i="19" s="1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S41" i="21" s="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Z30" i="23"/>
  <c r="Y30" i="23"/>
  <c r="X30" i="23"/>
  <c r="W30" i="23"/>
  <c r="V30" i="23"/>
  <c r="U30" i="23"/>
  <c r="T30" i="23"/>
  <c r="S30" i="23"/>
  <c r="R30" i="23"/>
  <c r="R41" i="23" s="1"/>
  <c r="Q30" i="23"/>
  <c r="P30" i="23"/>
  <c r="O30" i="23"/>
  <c r="N30" i="23"/>
  <c r="M30" i="23"/>
  <c r="L30" i="23"/>
  <c r="K30" i="23"/>
  <c r="J30" i="23"/>
  <c r="J41" i="23" s="1"/>
  <c r="I30" i="23"/>
  <c r="H30" i="23"/>
  <c r="G30" i="23"/>
  <c r="F30" i="23"/>
  <c r="E30" i="23"/>
  <c r="D30" i="23"/>
  <c r="C30" i="23"/>
  <c r="AA30" i="24"/>
  <c r="Z30" i="24"/>
  <c r="Y30" i="24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S30" i="25"/>
  <c r="R30" i="25"/>
  <c r="Q30" i="25"/>
  <c r="P30" i="25"/>
  <c r="O30" i="25"/>
  <c r="N30" i="25"/>
  <c r="N41" i="25" s="1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V41" i="27" s="1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E41" i="27" s="1"/>
  <c r="E43" i="27" s="1"/>
  <c r="D30" i="27"/>
  <c r="C30" i="27"/>
  <c r="AA30" i="28"/>
  <c r="Z30" i="28"/>
  <c r="Y30" i="28"/>
  <c r="X30" i="28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T41" i="29" s="1"/>
  <c r="S30" i="29"/>
  <c r="R30" i="29"/>
  <c r="Q30" i="29"/>
  <c r="P30" i="29"/>
  <c r="O30" i="29"/>
  <c r="N30" i="29"/>
  <c r="M30" i="29"/>
  <c r="L30" i="29"/>
  <c r="L41" i="29" s="1"/>
  <c r="K30" i="29"/>
  <c r="J30" i="29"/>
  <c r="I30" i="29"/>
  <c r="H30" i="29"/>
  <c r="G30" i="29"/>
  <c r="F30" i="29"/>
  <c r="E30" i="29"/>
  <c r="D30" i="29"/>
  <c r="C30" i="29"/>
  <c r="AA30" i="30"/>
  <c r="Y30" i="30"/>
  <c r="X30" i="30"/>
  <c r="Z30" i="30" s="1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F41" i="30" s="1"/>
  <c r="F43" i="30" s="1"/>
  <c r="E30" i="30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X30" i="32"/>
  <c r="Z30" i="32" s="1"/>
  <c r="W30" i="32"/>
  <c r="V30" i="32"/>
  <c r="U30" i="32"/>
  <c r="U41" i="32" s="1"/>
  <c r="T30" i="32"/>
  <c r="S30" i="32"/>
  <c r="R30" i="32"/>
  <c r="Q30" i="32"/>
  <c r="P30" i="32"/>
  <c r="O30" i="32"/>
  <c r="N30" i="32"/>
  <c r="M30" i="32"/>
  <c r="M41" i="32" s="1"/>
  <c r="L30" i="32"/>
  <c r="K30" i="32"/>
  <c r="J30" i="32"/>
  <c r="I30" i="32"/>
  <c r="H30" i="32"/>
  <c r="G30" i="32"/>
  <c r="F30" i="32"/>
  <c r="E30" i="32"/>
  <c r="D30" i="32"/>
  <c r="C30" i="32"/>
  <c r="AA30" i="33"/>
  <c r="Y30" i="33"/>
  <c r="X30" i="33"/>
  <c r="Z30" i="33" s="1"/>
  <c r="W30" i="33"/>
  <c r="V30" i="33"/>
  <c r="U30" i="33"/>
  <c r="T30" i="33"/>
  <c r="S30" i="33"/>
  <c r="R30" i="33"/>
  <c r="Q30" i="33"/>
  <c r="P30" i="33"/>
  <c r="O30" i="33"/>
  <c r="N30" i="33"/>
  <c r="M30" i="33"/>
  <c r="L30" i="33"/>
  <c r="K30" i="33"/>
  <c r="J30" i="33"/>
  <c r="I30" i="33"/>
  <c r="H30" i="33"/>
  <c r="G30" i="33"/>
  <c r="F30" i="33"/>
  <c r="F41" i="33" s="1"/>
  <c r="F43" i="33" s="1"/>
  <c r="E30" i="33"/>
  <c r="E41" i="33" s="1"/>
  <c r="E43" i="33" s="1"/>
  <c r="D30" i="33"/>
  <c r="C30" i="33"/>
  <c r="AA30" i="34"/>
  <c r="Y30" i="34"/>
  <c r="X30" i="34"/>
  <c r="Z30" i="34" s="1"/>
  <c r="W30" i="34"/>
  <c r="V30" i="34"/>
  <c r="U30" i="34"/>
  <c r="T30" i="34"/>
  <c r="S30" i="34"/>
  <c r="R30" i="34"/>
  <c r="Q30" i="34"/>
  <c r="P30" i="34"/>
  <c r="O30" i="34"/>
  <c r="N30" i="34"/>
  <c r="M30" i="34"/>
  <c r="L30" i="34"/>
  <c r="K30" i="34"/>
  <c r="J30" i="34"/>
  <c r="I30" i="34"/>
  <c r="H30" i="34"/>
  <c r="G30" i="34"/>
  <c r="F30" i="34"/>
  <c r="F41" i="34" s="1"/>
  <c r="F43" i="34" s="1"/>
  <c r="E30" i="34"/>
  <c r="D30" i="34"/>
  <c r="C30" i="34"/>
  <c r="AA30" i="35"/>
  <c r="Y30" i="35"/>
  <c r="X30" i="35"/>
  <c r="Z30" i="35" s="1"/>
  <c r="W30" i="35"/>
  <c r="V30" i="35"/>
  <c r="U30" i="35"/>
  <c r="T30" i="35"/>
  <c r="S30" i="35"/>
  <c r="R30" i="35"/>
  <c r="Q30" i="35"/>
  <c r="P30" i="35"/>
  <c r="O30" i="35"/>
  <c r="N30" i="35"/>
  <c r="M30" i="35"/>
  <c r="L30" i="35"/>
  <c r="K30" i="35"/>
  <c r="J30" i="35"/>
  <c r="I30" i="35"/>
  <c r="H30" i="35"/>
  <c r="G30" i="35"/>
  <c r="F30" i="35"/>
  <c r="E30" i="35"/>
  <c r="D30" i="35"/>
  <c r="C30" i="35"/>
  <c r="AA30" i="36"/>
  <c r="Z30" i="36"/>
  <c r="Y30" i="36"/>
  <c r="X30" i="36"/>
  <c r="W30" i="36"/>
  <c r="V30" i="36"/>
  <c r="V41" i="36" s="1"/>
  <c r="U30" i="36"/>
  <c r="T30" i="36"/>
  <c r="S30" i="36"/>
  <c r="R30" i="36"/>
  <c r="Q30" i="36"/>
  <c r="P30" i="36"/>
  <c r="O30" i="36"/>
  <c r="N30" i="36"/>
  <c r="M30" i="36"/>
  <c r="L30" i="36"/>
  <c r="K30" i="36"/>
  <c r="J30" i="36"/>
  <c r="I30" i="36"/>
  <c r="H30" i="36"/>
  <c r="G30" i="36"/>
  <c r="G41" i="36" s="1"/>
  <c r="G43" i="36" s="1"/>
  <c r="H42" i="36" s="1"/>
  <c r="H43" i="36" s="1"/>
  <c r="I42" i="36" s="1"/>
  <c r="I43" i="36" s="1"/>
  <c r="J43" i="36" s="1"/>
  <c r="F30" i="36"/>
  <c r="E30" i="36"/>
  <c r="D30" i="36"/>
  <c r="C30" i="36"/>
  <c r="AA30" i="37"/>
  <c r="Y30" i="37"/>
  <c r="X30" i="37"/>
  <c r="Z30" i="37" s="1"/>
  <c r="W30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F41" i="37" s="1"/>
  <c r="F43" i="37" s="1"/>
  <c r="E30" i="37"/>
  <c r="D30" i="37"/>
  <c r="C30" i="37"/>
  <c r="AA30" i="38"/>
  <c r="Y30" i="38"/>
  <c r="X30" i="38"/>
  <c r="Z30" i="38" s="1"/>
  <c r="W30" i="38"/>
  <c r="V30" i="38"/>
  <c r="U30" i="38"/>
  <c r="T30" i="38"/>
  <c r="S30" i="38"/>
  <c r="R30" i="38"/>
  <c r="Q30" i="38"/>
  <c r="P30" i="38"/>
  <c r="O30" i="38"/>
  <c r="N30" i="38"/>
  <c r="N41" i="38" s="1"/>
  <c r="M30" i="38"/>
  <c r="L30" i="38"/>
  <c r="K30" i="38"/>
  <c r="J30" i="38"/>
  <c r="I30" i="38"/>
  <c r="H30" i="38"/>
  <c r="G30" i="38"/>
  <c r="F30" i="38"/>
  <c r="E30" i="38"/>
  <c r="D30" i="38"/>
  <c r="C30" i="38"/>
  <c r="AA30" i="39"/>
  <c r="Y30" i="39"/>
  <c r="X30" i="39"/>
  <c r="W30" i="39"/>
  <c r="V30" i="39"/>
  <c r="U30" i="39"/>
  <c r="T30" i="39"/>
  <c r="S30" i="39"/>
  <c r="R30" i="39"/>
  <c r="Q30" i="39"/>
  <c r="P30" i="39"/>
  <c r="O30" i="39"/>
  <c r="N30" i="39"/>
  <c r="N41" i="39" s="1"/>
  <c r="M30" i="39"/>
  <c r="L30" i="39"/>
  <c r="K30" i="39"/>
  <c r="J30" i="39"/>
  <c r="I30" i="39"/>
  <c r="H30" i="39"/>
  <c r="G30" i="39"/>
  <c r="F30" i="39"/>
  <c r="E30" i="39"/>
  <c r="D30" i="39"/>
  <c r="C30" i="39"/>
  <c r="AA30" i="40"/>
  <c r="Y30" i="40"/>
  <c r="X30" i="40"/>
  <c r="Z30" i="40" s="1"/>
  <c r="W30" i="40"/>
  <c r="V30" i="40"/>
  <c r="U30" i="40"/>
  <c r="T30" i="40"/>
  <c r="S30" i="40"/>
  <c r="R30" i="40"/>
  <c r="Q30" i="40"/>
  <c r="P30" i="40"/>
  <c r="O30" i="40"/>
  <c r="O41" i="40" s="1"/>
  <c r="N30" i="40"/>
  <c r="M30" i="40"/>
  <c r="L30" i="40"/>
  <c r="K30" i="40"/>
  <c r="J30" i="40"/>
  <c r="I30" i="40"/>
  <c r="H30" i="40"/>
  <c r="G30" i="40"/>
  <c r="F30" i="40"/>
  <c r="E30" i="40"/>
  <c r="D30" i="40"/>
  <c r="C30" i="40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G41" i="1" s="1"/>
  <c r="G43" i="1" s="1"/>
  <c r="H42" i="1" s="1"/>
  <c r="H43" i="1" s="1"/>
  <c r="I42" i="1" s="1"/>
  <c r="I43" i="1" s="1"/>
  <c r="F30" i="1"/>
  <c r="E30" i="1"/>
  <c r="D30" i="1"/>
  <c r="C30" i="1"/>
  <c r="AA17" i="2"/>
  <c r="AA41" i="2" s="1"/>
  <c r="AA43" i="2" s="1"/>
  <c r="Y17" i="2"/>
  <c r="Y41" i="2" s="1"/>
  <c r="Y43" i="2" s="1"/>
  <c r="X17" i="2"/>
  <c r="W17" i="2"/>
  <c r="V17" i="2"/>
  <c r="U17" i="2"/>
  <c r="T17" i="2"/>
  <c r="S17" i="2"/>
  <c r="S41" i="2" s="1"/>
  <c r="R17" i="2"/>
  <c r="R41" i="2" s="1"/>
  <c r="Q17" i="2"/>
  <c r="Q41" i="2" s="1"/>
  <c r="P17" i="2"/>
  <c r="P41" i="2" s="1"/>
  <c r="O17" i="2"/>
  <c r="N17" i="2"/>
  <c r="M17" i="2"/>
  <c r="L17" i="2"/>
  <c r="K17" i="2"/>
  <c r="J17" i="2"/>
  <c r="J41" i="2" s="1"/>
  <c r="I17" i="2"/>
  <c r="I41" i="2" s="1"/>
  <c r="H17" i="2"/>
  <c r="H41" i="2" s="1"/>
  <c r="G17" i="2"/>
  <c r="F17" i="2"/>
  <c r="E17" i="2"/>
  <c r="D17" i="2"/>
  <c r="C17" i="2"/>
  <c r="C41" i="2" s="1"/>
  <c r="C43" i="2" s="1"/>
  <c r="AA17" i="3"/>
  <c r="AA41" i="3" s="1"/>
  <c r="AA43" i="3" s="1"/>
  <c r="Y17" i="3"/>
  <c r="Y41" i="3" s="1"/>
  <c r="Y43" i="3" s="1"/>
  <c r="X17" i="3"/>
  <c r="W17" i="3"/>
  <c r="V17" i="3"/>
  <c r="U17" i="3"/>
  <c r="T17" i="3"/>
  <c r="S17" i="3"/>
  <c r="S41" i="3" s="1"/>
  <c r="R17" i="3"/>
  <c r="Q17" i="3"/>
  <c r="Q41" i="3" s="1"/>
  <c r="P17" i="3"/>
  <c r="P41" i="3" s="1"/>
  <c r="O17" i="3"/>
  <c r="N17" i="3"/>
  <c r="M17" i="3"/>
  <c r="L17" i="3"/>
  <c r="K17" i="3"/>
  <c r="K41" i="3" s="1"/>
  <c r="J17" i="3"/>
  <c r="J41" i="3" s="1"/>
  <c r="I17" i="3"/>
  <c r="I41" i="3" s="1"/>
  <c r="H17" i="3"/>
  <c r="H41" i="3" s="1"/>
  <c r="G17" i="3"/>
  <c r="F17" i="3"/>
  <c r="E17" i="3"/>
  <c r="D17" i="3"/>
  <c r="C17" i="3"/>
  <c r="C41" i="3" s="1"/>
  <c r="C43" i="3" s="1"/>
  <c r="AA17" i="4"/>
  <c r="AA41" i="4" s="1"/>
  <c r="AA43" i="4" s="1"/>
  <c r="Y17" i="4"/>
  <c r="Y41" i="4" s="1"/>
  <c r="Y43" i="4" s="1"/>
  <c r="X17" i="4"/>
  <c r="W17" i="4"/>
  <c r="V17" i="4"/>
  <c r="U17" i="4"/>
  <c r="T17" i="4"/>
  <c r="S17" i="4"/>
  <c r="S41" i="4" s="1"/>
  <c r="R17" i="4"/>
  <c r="R41" i="4" s="1"/>
  <c r="Q17" i="4"/>
  <c r="Q41" i="4" s="1"/>
  <c r="P17" i="4"/>
  <c r="P41" i="4" s="1"/>
  <c r="O17" i="4"/>
  <c r="N17" i="4"/>
  <c r="M17" i="4"/>
  <c r="L17" i="4"/>
  <c r="K17" i="4"/>
  <c r="K41" i="4" s="1"/>
  <c r="J17" i="4"/>
  <c r="J41" i="4" s="1"/>
  <c r="I17" i="4"/>
  <c r="I41" i="4" s="1"/>
  <c r="H17" i="4"/>
  <c r="H41" i="4" s="1"/>
  <c r="G17" i="4"/>
  <c r="F17" i="4"/>
  <c r="E17" i="4"/>
  <c r="D17" i="4"/>
  <c r="C17" i="4"/>
  <c r="C41" i="4" s="1"/>
  <c r="C43" i="4" s="1"/>
  <c r="AA17" i="5"/>
  <c r="AA41" i="5" s="1"/>
  <c r="AA43" i="5" s="1"/>
  <c r="Y17" i="5"/>
  <c r="Y41" i="5" s="1"/>
  <c r="Y43" i="5" s="1"/>
  <c r="X17" i="5"/>
  <c r="W17" i="5"/>
  <c r="V17" i="5"/>
  <c r="U17" i="5"/>
  <c r="U41" i="5" s="1"/>
  <c r="T17" i="5"/>
  <c r="S17" i="5"/>
  <c r="S41" i="5" s="1"/>
  <c r="R17" i="5"/>
  <c r="R41" i="5" s="1"/>
  <c r="Q17" i="5"/>
  <c r="Q41" i="5" s="1"/>
  <c r="P17" i="5"/>
  <c r="P41" i="5" s="1"/>
  <c r="O17" i="5"/>
  <c r="N17" i="5"/>
  <c r="M17" i="5"/>
  <c r="M41" i="5" s="1"/>
  <c r="L17" i="5"/>
  <c r="K17" i="5"/>
  <c r="K41" i="5" s="1"/>
  <c r="J17" i="5"/>
  <c r="J41" i="5" s="1"/>
  <c r="I17" i="5"/>
  <c r="I41" i="5" s="1"/>
  <c r="H17" i="5"/>
  <c r="H41" i="5" s="1"/>
  <c r="G17" i="5"/>
  <c r="F17" i="5"/>
  <c r="E17" i="5"/>
  <c r="E41" i="5" s="1"/>
  <c r="E43" i="5" s="1"/>
  <c r="D17" i="5"/>
  <c r="C17" i="5"/>
  <c r="C41" i="5" s="1"/>
  <c r="C43" i="5" s="1"/>
  <c r="AA17" i="6"/>
  <c r="AA41" i="6" s="1"/>
  <c r="AA43" i="6" s="1"/>
  <c r="Y17" i="6"/>
  <c r="X17" i="6"/>
  <c r="W17" i="6"/>
  <c r="V17" i="6"/>
  <c r="U17" i="6"/>
  <c r="T17" i="6"/>
  <c r="S17" i="6"/>
  <c r="S41" i="6" s="1"/>
  <c r="R17" i="6"/>
  <c r="Q17" i="6"/>
  <c r="Q41" i="6" s="1"/>
  <c r="P17" i="6"/>
  <c r="O17" i="6"/>
  <c r="N17" i="6"/>
  <c r="M17" i="6"/>
  <c r="L17" i="6"/>
  <c r="K17" i="6"/>
  <c r="K41" i="6" s="1"/>
  <c r="J17" i="6"/>
  <c r="J41" i="6" s="1"/>
  <c r="I17" i="6"/>
  <c r="I41" i="6" s="1"/>
  <c r="H17" i="6"/>
  <c r="G17" i="6"/>
  <c r="F17" i="6"/>
  <c r="E17" i="6"/>
  <c r="D17" i="6"/>
  <c r="C17" i="6"/>
  <c r="C41" i="6" s="1"/>
  <c r="C43" i="6" s="1"/>
  <c r="AA17" i="7"/>
  <c r="Y17" i="7"/>
  <c r="Y41" i="7" s="1"/>
  <c r="Y43" i="7" s="1"/>
  <c r="X17" i="7"/>
  <c r="X41" i="7" s="1"/>
  <c r="W17" i="7"/>
  <c r="V17" i="7"/>
  <c r="U17" i="7"/>
  <c r="T17" i="7"/>
  <c r="T41" i="7" s="1"/>
  <c r="S17" i="7"/>
  <c r="S41" i="7" s="1"/>
  <c r="R17" i="7"/>
  <c r="R41" i="7" s="1"/>
  <c r="Q17" i="7"/>
  <c r="Q41" i="7" s="1"/>
  <c r="P17" i="7"/>
  <c r="P41" i="7" s="1"/>
  <c r="O17" i="7"/>
  <c r="N17" i="7"/>
  <c r="M17" i="7"/>
  <c r="L17" i="7"/>
  <c r="L41" i="7" s="1"/>
  <c r="K17" i="7"/>
  <c r="K41" i="7" s="1"/>
  <c r="J17" i="7"/>
  <c r="J41" i="7" s="1"/>
  <c r="I17" i="7"/>
  <c r="I41" i="7" s="1"/>
  <c r="H17" i="7"/>
  <c r="G17" i="7"/>
  <c r="F17" i="7"/>
  <c r="E17" i="7"/>
  <c r="D17" i="7"/>
  <c r="D41" i="7" s="1"/>
  <c r="D43" i="7" s="1"/>
  <c r="C17" i="7"/>
  <c r="C41" i="7" s="1"/>
  <c r="C43" i="7" s="1"/>
  <c r="AA17" i="8"/>
  <c r="AA41" i="8" s="1"/>
  <c r="AA43" i="8" s="1"/>
  <c r="Y17" i="8"/>
  <c r="Y41" i="8" s="1"/>
  <c r="Y43" i="8" s="1"/>
  <c r="X17" i="8"/>
  <c r="W17" i="8"/>
  <c r="V17" i="8"/>
  <c r="U17" i="8"/>
  <c r="U41" i="8" s="1"/>
  <c r="T17" i="8"/>
  <c r="T41" i="8" s="1"/>
  <c r="S17" i="8"/>
  <c r="S41" i="8" s="1"/>
  <c r="R17" i="8"/>
  <c r="R41" i="8" s="1"/>
  <c r="Q17" i="8"/>
  <c r="Q41" i="8" s="1"/>
  <c r="P17" i="8"/>
  <c r="O17" i="8"/>
  <c r="N17" i="8"/>
  <c r="M17" i="8"/>
  <c r="M41" i="8" s="1"/>
  <c r="L17" i="8"/>
  <c r="L41" i="8" s="1"/>
  <c r="K17" i="8"/>
  <c r="K41" i="8" s="1"/>
  <c r="J17" i="8"/>
  <c r="J41" i="8" s="1"/>
  <c r="I17" i="8"/>
  <c r="I41" i="8" s="1"/>
  <c r="H17" i="8"/>
  <c r="G17" i="8"/>
  <c r="F17" i="8"/>
  <c r="E17" i="8"/>
  <c r="E41" i="8" s="1"/>
  <c r="E43" i="8" s="1"/>
  <c r="D17" i="8"/>
  <c r="D41" i="8" s="1"/>
  <c r="D43" i="8" s="1"/>
  <c r="C17" i="8"/>
  <c r="C41" i="8" s="1"/>
  <c r="C43" i="8" s="1"/>
  <c r="AA17" i="9"/>
  <c r="AA41" i="9" s="1"/>
  <c r="AA43" i="9" s="1"/>
  <c r="Z17" i="9"/>
  <c r="Y17" i="9"/>
  <c r="Y41" i="9" s="1"/>
  <c r="Y43" i="9" s="1"/>
  <c r="X17" i="9"/>
  <c r="W17" i="9"/>
  <c r="V17" i="9"/>
  <c r="V41" i="9" s="1"/>
  <c r="U17" i="9"/>
  <c r="T17" i="9"/>
  <c r="T41" i="9" s="1"/>
  <c r="S17" i="9"/>
  <c r="S41" i="9" s="1"/>
  <c r="R17" i="9"/>
  <c r="R41" i="9" s="1"/>
  <c r="Q17" i="9"/>
  <c r="Q41" i="9" s="1"/>
  <c r="P17" i="9"/>
  <c r="O17" i="9"/>
  <c r="N17" i="9"/>
  <c r="N41" i="9" s="1"/>
  <c r="M17" i="9"/>
  <c r="L17" i="9"/>
  <c r="L41" i="9" s="1"/>
  <c r="K17" i="9"/>
  <c r="K41" i="9" s="1"/>
  <c r="J17" i="9"/>
  <c r="J41" i="9" s="1"/>
  <c r="I17" i="9"/>
  <c r="I41" i="9" s="1"/>
  <c r="H17" i="9"/>
  <c r="G17" i="9"/>
  <c r="G41" i="9" s="1"/>
  <c r="G43" i="9" s="1"/>
  <c r="H42" i="9" s="1"/>
  <c r="F17" i="9"/>
  <c r="F41" i="9" s="1"/>
  <c r="F43" i="9" s="1"/>
  <c r="E17" i="9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Y43" i="10" s="1"/>
  <c r="X17" i="10"/>
  <c r="W17" i="10"/>
  <c r="V17" i="10"/>
  <c r="V41" i="10" s="1"/>
  <c r="U17" i="10"/>
  <c r="T17" i="10"/>
  <c r="T41" i="10" s="1"/>
  <c r="S17" i="10"/>
  <c r="S41" i="10" s="1"/>
  <c r="R17" i="10"/>
  <c r="R41" i="10" s="1"/>
  <c r="Q17" i="10"/>
  <c r="Q41" i="10" s="1"/>
  <c r="P17" i="10"/>
  <c r="O17" i="10"/>
  <c r="N17" i="10"/>
  <c r="N41" i="10" s="1"/>
  <c r="M17" i="10"/>
  <c r="L17" i="10"/>
  <c r="L41" i="10" s="1"/>
  <c r="K17" i="10"/>
  <c r="K41" i="10" s="1"/>
  <c r="J17" i="10"/>
  <c r="J41" i="10" s="1"/>
  <c r="I17" i="10"/>
  <c r="I41" i="10" s="1"/>
  <c r="H17" i="10"/>
  <c r="G17" i="10"/>
  <c r="F17" i="10"/>
  <c r="F41" i="10" s="1"/>
  <c r="F43" i="10" s="1"/>
  <c r="E17" i="10"/>
  <c r="D17" i="10"/>
  <c r="D41" i="10" s="1"/>
  <c r="D43" i="10" s="1"/>
  <c r="C17" i="10"/>
  <c r="C41" i="10" s="1"/>
  <c r="C43" i="10" s="1"/>
  <c r="AA17" i="11"/>
  <c r="AA41" i="11" s="1"/>
  <c r="AA43" i="11" s="1"/>
  <c r="Y17" i="11"/>
  <c r="Y41" i="11" s="1"/>
  <c r="Y43" i="11" s="1"/>
  <c r="X17" i="11"/>
  <c r="W17" i="11"/>
  <c r="V17" i="11"/>
  <c r="V41" i="11" s="1"/>
  <c r="U17" i="11"/>
  <c r="T17" i="11"/>
  <c r="T41" i="11" s="1"/>
  <c r="S17" i="11"/>
  <c r="S41" i="11" s="1"/>
  <c r="R17" i="11"/>
  <c r="R41" i="11" s="1"/>
  <c r="Q17" i="11"/>
  <c r="Q41" i="11" s="1"/>
  <c r="P17" i="11"/>
  <c r="O17" i="11"/>
  <c r="N17" i="11"/>
  <c r="N41" i="11" s="1"/>
  <c r="M17" i="11"/>
  <c r="L17" i="11"/>
  <c r="L41" i="11" s="1"/>
  <c r="K17" i="11"/>
  <c r="K41" i="11" s="1"/>
  <c r="J17" i="11"/>
  <c r="J41" i="11" s="1"/>
  <c r="I17" i="11"/>
  <c r="I41" i="11" s="1"/>
  <c r="H17" i="11"/>
  <c r="G17" i="11"/>
  <c r="F17" i="11"/>
  <c r="F41" i="11" s="1"/>
  <c r="F43" i="11" s="1"/>
  <c r="E17" i="11"/>
  <c r="D17" i="11"/>
  <c r="D41" i="11" s="1"/>
  <c r="D43" i="11" s="1"/>
  <c r="C17" i="11"/>
  <c r="C41" i="11" s="1"/>
  <c r="C43" i="11" s="1"/>
  <c r="AA17" i="12"/>
  <c r="AA41" i="12" s="1"/>
  <c r="AA43" i="12" s="1"/>
  <c r="Y17" i="12"/>
  <c r="Y41" i="12" s="1"/>
  <c r="Y43" i="12" s="1"/>
  <c r="X17" i="12"/>
  <c r="W17" i="12"/>
  <c r="W41" i="12" s="1"/>
  <c r="V17" i="12"/>
  <c r="V41" i="12" s="1"/>
  <c r="U17" i="12"/>
  <c r="T17" i="12"/>
  <c r="T41" i="12" s="1"/>
  <c r="S17" i="12"/>
  <c r="S41" i="12" s="1"/>
  <c r="R17" i="12"/>
  <c r="R41" i="12" s="1"/>
  <c r="Q17" i="12"/>
  <c r="Q41" i="12" s="1"/>
  <c r="P17" i="12"/>
  <c r="O17" i="12"/>
  <c r="N17" i="12"/>
  <c r="N41" i="12" s="1"/>
  <c r="M17" i="12"/>
  <c r="L17" i="12"/>
  <c r="L41" i="12" s="1"/>
  <c r="K17" i="12"/>
  <c r="K41" i="12" s="1"/>
  <c r="J17" i="12"/>
  <c r="J41" i="12" s="1"/>
  <c r="I17" i="12"/>
  <c r="I41" i="12" s="1"/>
  <c r="H17" i="12"/>
  <c r="G17" i="12"/>
  <c r="G41" i="12" s="1"/>
  <c r="G43" i="12" s="1"/>
  <c r="H42" i="12" s="1"/>
  <c r="F17" i="12"/>
  <c r="F41" i="12" s="1"/>
  <c r="F43" i="12" s="1"/>
  <c r="E17" i="12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W17" i="13"/>
  <c r="V17" i="13"/>
  <c r="V41" i="13" s="1"/>
  <c r="U17" i="13"/>
  <c r="T17" i="13"/>
  <c r="T41" i="13" s="1"/>
  <c r="S17" i="13"/>
  <c r="S41" i="13" s="1"/>
  <c r="R17" i="13"/>
  <c r="R41" i="13" s="1"/>
  <c r="Q17" i="13"/>
  <c r="Q41" i="13" s="1"/>
  <c r="P17" i="13"/>
  <c r="O17" i="13"/>
  <c r="N17" i="13"/>
  <c r="N41" i="13" s="1"/>
  <c r="M17" i="13"/>
  <c r="L17" i="13"/>
  <c r="L41" i="13" s="1"/>
  <c r="K17" i="13"/>
  <c r="K41" i="13" s="1"/>
  <c r="J17" i="13"/>
  <c r="J41" i="13" s="1"/>
  <c r="I17" i="13"/>
  <c r="I41" i="13" s="1"/>
  <c r="H17" i="13"/>
  <c r="G17" i="13"/>
  <c r="F17" i="13"/>
  <c r="F41" i="13" s="1"/>
  <c r="F43" i="13" s="1"/>
  <c r="E17" i="13"/>
  <c r="D17" i="13"/>
  <c r="D41" i="13" s="1"/>
  <c r="D43" i="13" s="1"/>
  <c r="C17" i="13"/>
  <c r="C41" i="13" s="1"/>
  <c r="C43" i="13" s="1"/>
  <c r="AA17" i="14"/>
  <c r="AA41" i="14" s="1"/>
  <c r="AA43" i="14" s="1"/>
  <c r="Y17" i="14"/>
  <c r="Y41" i="14" s="1"/>
  <c r="Y43" i="14" s="1"/>
  <c r="X17" i="14"/>
  <c r="W17" i="14"/>
  <c r="W41" i="14" s="1"/>
  <c r="V17" i="14"/>
  <c r="V41" i="14" s="1"/>
  <c r="U17" i="14"/>
  <c r="T17" i="14"/>
  <c r="T41" i="14" s="1"/>
  <c r="S17" i="14"/>
  <c r="S41" i="14" s="1"/>
  <c r="R17" i="14"/>
  <c r="R41" i="14" s="1"/>
  <c r="Q17" i="14"/>
  <c r="Q41" i="14" s="1"/>
  <c r="P17" i="14"/>
  <c r="O17" i="14"/>
  <c r="O41" i="14" s="1"/>
  <c r="N17" i="14"/>
  <c r="N41" i="14" s="1"/>
  <c r="M17" i="14"/>
  <c r="L17" i="14"/>
  <c r="L41" i="14" s="1"/>
  <c r="K17" i="14"/>
  <c r="K41" i="14" s="1"/>
  <c r="J17" i="14"/>
  <c r="J41" i="14" s="1"/>
  <c r="I17" i="14"/>
  <c r="I41" i="14" s="1"/>
  <c r="H17" i="14"/>
  <c r="H41" i="14" s="1"/>
  <c r="G17" i="14"/>
  <c r="G41" i="14" s="1"/>
  <c r="G43" i="14" s="1"/>
  <c r="H42" i="14" s="1"/>
  <c r="F17" i="14"/>
  <c r="F41" i="14" s="1"/>
  <c r="F43" i="14" s="1"/>
  <c r="E17" i="14"/>
  <c r="D17" i="14"/>
  <c r="D41" i="14" s="1"/>
  <c r="D43" i="14" s="1"/>
  <c r="C17" i="14"/>
  <c r="C41" i="14" s="1"/>
  <c r="C43" i="14" s="1"/>
  <c r="AA17" i="15"/>
  <c r="AA41" i="15" s="1"/>
  <c r="AA43" i="15" s="1"/>
  <c r="Z17" i="15"/>
  <c r="Y17" i="15"/>
  <c r="X17" i="15"/>
  <c r="W17" i="15"/>
  <c r="W41" i="15" s="1"/>
  <c r="V17" i="15"/>
  <c r="U17" i="15"/>
  <c r="U41" i="15" s="1"/>
  <c r="T17" i="15"/>
  <c r="T41" i="15" s="1"/>
  <c r="S17" i="15"/>
  <c r="S41" i="15" s="1"/>
  <c r="R17" i="15"/>
  <c r="R41" i="15" s="1"/>
  <c r="Q17" i="15"/>
  <c r="P17" i="15"/>
  <c r="O17" i="15"/>
  <c r="O41" i="15" s="1"/>
  <c r="N17" i="15"/>
  <c r="M17" i="15"/>
  <c r="M41" i="15" s="1"/>
  <c r="L17" i="15"/>
  <c r="L41" i="15" s="1"/>
  <c r="K17" i="15"/>
  <c r="K41" i="15" s="1"/>
  <c r="J17" i="15"/>
  <c r="J41" i="15" s="1"/>
  <c r="I17" i="15"/>
  <c r="I41" i="15" s="1"/>
  <c r="H17" i="15"/>
  <c r="G17" i="15"/>
  <c r="F17" i="15"/>
  <c r="E17" i="15"/>
  <c r="E41" i="15" s="1"/>
  <c r="E43" i="15" s="1"/>
  <c r="D17" i="15"/>
  <c r="D41" i="15" s="1"/>
  <c r="D43" i="15" s="1"/>
  <c r="C17" i="15"/>
  <c r="C41" i="15" s="1"/>
  <c r="C43" i="15" s="1"/>
  <c r="AA17" i="16"/>
  <c r="AA41" i="16" s="1"/>
  <c r="AA43" i="16" s="1"/>
  <c r="Z17" i="16"/>
  <c r="Y17" i="16"/>
  <c r="X17" i="16"/>
  <c r="X41" i="16" s="1"/>
  <c r="W17" i="16"/>
  <c r="V17" i="16"/>
  <c r="V41" i="16" s="1"/>
  <c r="U17" i="16"/>
  <c r="U41" i="16" s="1"/>
  <c r="T17" i="16"/>
  <c r="S17" i="16"/>
  <c r="S41" i="16" s="1"/>
  <c r="R17" i="16"/>
  <c r="Q17" i="16"/>
  <c r="P17" i="16"/>
  <c r="P41" i="16" s="1"/>
  <c r="O17" i="16"/>
  <c r="N17" i="16"/>
  <c r="N41" i="16" s="1"/>
  <c r="M17" i="16"/>
  <c r="M41" i="16" s="1"/>
  <c r="L17" i="16"/>
  <c r="L41" i="16" s="1"/>
  <c r="K17" i="16"/>
  <c r="K41" i="16" s="1"/>
  <c r="J17" i="16"/>
  <c r="I17" i="16"/>
  <c r="H17" i="16"/>
  <c r="H41" i="16" s="1"/>
  <c r="G17" i="16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Z17" i="17"/>
  <c r="Y17" i="17"/>
  <c r="X17" i="17"/>
  <c r="W17" i="17"/>
  <c r="W41" i="17" s="1"/>
  <c r="V17" i="17"/>
  <c r="V41" i="17" s="1"/>
  <c r="U17" i="17"/>
  <c r="U41" i="17" s="1"/>
  <c r="T17" i="17"/>
  <c r="T41" i="17" s="1"/>
  <c r="S17" i="17"/>
  <c r="S41" i="17" s="1"/>
  <c r="R17" i="17"/>
  <c r="Q17" i="17"/>
  <c r="P17" i="17"/>
  <c r="P41" i="17" s="1"/>
  <c r="O17" i="17"/>
  <c r="O41" i="17" s="1"/>
  <c r="N17" i="17"/>
  <c r="N41" i="17" s="1"/>
  <c r="M17" i="17"/>
  <c r="M41" i="17" s="1"/>
  <c r="L17" i="17"/>
  <c r="L41" i="17" s="1"/>
  <c r="K17" i="17"/>
  <c r="J17" i="17"/>
  <c r="I17" i="17"/>
  <c r="H17" i="17"/>
  <c r="G17" i="17"/>
  <c r="G41" i="17" s="1"/>
  <c r="G43" i="17" s="1"/>
  <c r="H42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AA17" i="18"/>
  <c r="Y17" i="18"/>
  <c r="X17" i="18"/>
  <c r="W17" i="18"/>
  <c r="W41" i="18" s="1"/>
  <c r="V17" i="18"/>
  <c r="V41" i="18" s="1"/>
  <c r="U17" i="18"/>
  <c r="U41" i="18" s="1"/>
  <c r="T17" i="18"/>
  <c r="T41" i="18" s="1"/>
  <c r="S17" i="18"/>
  <c r="R17" i="18"/>
  <c r="Q17" i="18"/>
  <c r="P17" i="18"/>
  <c r="P41" i="18" s="1"/>
  <c r="O17" i="18"/>
  <c r="O41" i="18" s="1"/>
  <c r="N17" i="18"/>
  <c r="N41" i="18" s="1"/>
  <c r="M17" i="18"/>
  <c r="M41" i="18" s="1"/>
  <c r="L17" i="18"/>
  <c r="L41" i="18" s="1"/>
  <c r="K17" i="18"/>
  <c r="J17" i="18"/>
  <c r="I17" i="18"/>
  <c r="H17" i="18"/>
  <c r="G17" i="18"/>
  <c r="G41" i="18" s="1"/>
  <c r="G43" i="18" s="1"/>
  <c r="H42" i="18" s="1"/>
  <c r="F17" i="18"/>
  <c r="F41" i="18" s="1"/>
  <c r="F43" i="18" s="1"/>
  <c r="E17" i="18"/>
  <c r="E41" i="18" s="1"/>
  <c r="E43" i="18" s="1"/>
  <c r="D17" i="18"/>
  <c r="D41" i="18" s="1"/>
  <c r="D43" i="18" s="1"/>
  <c r="C17" i="18"/>
  <c r="AA17" i="19"/>
  <c r="Y17" i="19"/>
  <c r="X17" i="19"/>
  <c r="W17" i="19"/>
  <c r="W41" i="19" s="1"/>
  <c r="V17" i="19"/>
  <c r="V41" i="19" s="1"/>
  <c r="U17" i="19"/>
  <c r="U41" i="19" s="1"/>
  <c r="T17" i="19"/>
  <c r="T41" i="19" s="1"/>
  <c r="S17" i="19"/>
  <c r="R17" i="19"/>
  <c r="Q17" i="19"/>
  <c r="P17" i="19"/>
  <c r="O17" i="19"/>
  <c r="O41" i="19" s="1"/>
  <c r="N17" i="19"/>
  <c r="N41" i="19" s="1"/>
  <c r="M17" i="19"/>
  <c r="M41" i="19" s="1"/>
  <c r="L17" i="19"/>
  <c r="L41" i="19" s="1"/>
  <c r="K17" i="19"/>
  <c r="J17" i="19"/>
  <c r="I17" i="19"/>
  <c r="H17" i="19"/>
  <c r="G17" i="19"/>
  <c r="G41" i="19" s="1"/>
  <c r="G43" i="19" s="1"/>
  <c r="H42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Y17" i="20"/>
  <c r="X17" i="20"/>
  <c r="Z17" i="20" s="1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Q17" i="20"/>
  <c r="P17" i="20"/>
  <c r="O17" i="20"/>
  <c r="O41" i="20" s="1"/>
  <c r="N17" i="20"/>
  <c r="N41" i="20" s="1"/>
  <c r="M17" i="20"/>
  <c r="M41" i="20" s="1"/>
  <c r="L17" i="20"/>
  <c r="L41" i="20" s="1"/>
  <c r="K17" i="20"/>
  <c r="J17" i="20"/>
  <c r="I17" i="20"/>
  <c r="H17" i="20"/>
  <c r="G17" i="20"/>
  <c r="G41" i="20" s="1"/>
  <c r="G43" i="20" s="1"/>
  <c r="H42" i="20" s="1"/>
  <c r="F17" i="20"/>
  <c r="F41" i="20" s="1"/>
  <c r="F43" i="20" s="1"/>
  <c r="E17" i="20"/>
  <c r="E41" i="20" s="1"/>
  <c r="E43" i="20" s="1"/>
  <c r="D17" i="20"/>
  <c r="D41" i="20" s="1"/>
  <c r="D43" i="20" s="1"/>
  <c r="C17" i="20"/>
  <c r="AA17" i="21"/>
  <c r="Y17" i="21"/>
  <c r="X17" i="21"/>
  <c r="Z17" i="21" s="1"/>
  <c r="W17" i="21"/>
  <c r="W41" i="21" s="1"/>
  <c r="V17" i="21"/>
  <c r="V41" i="21" s="1"/>
  <c r="U17" i="21"/>
  <c r="U41" i="21" s="1"/>
  <c r="T17" i="21"/>
  <c r="T41" i="21" s="1"/>
  <c r="S17" i="21"/>
  <c r="R17" i="21"/>
  <c r="Q17" i="21"/>
  <c r="P17" i="21"/>
  <c r="O17" i="21"/>
  <c r="O41" i="21" s="1"/>
  <c r="N17" i="21"/>
  <c r="N41" i="21" s="1"/>
  <c r="M17" i="21"/>
  <c r="M41" i="21" s="1"/>
  <c r="L17" i="21"/>
  <c r="L41" i="21" s="1"/>
  <c r="K17" i="21"/>
  <c r="J17" i="21"/>
  <c r="I17" i="21"/>
  <c r="H17" i="21"/>
  <c r="G17" i="21"/>
  <c r="G41" i="21" s="1"/>
  <c r="G43" i="21" s="1"/>
  <c r="H42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AA17" i="22"/>
  <c r="Y17" i="22"/>
  <c r="X17" i="22"/>
  <c r="W17" i="22"/>
  <c r="W41" i="22" s="1"/>
  <c r="V17" i="22"/>
  <c r="V41" i="22" s="1"/>
  <c r="U17" i="22"/>
  <c r="U41" i="22" s="1"/>
  <c r="T17" i="22"/>
  <c r="T41" i="22" s="1"/>
  <c r="S17" i="22"/>
  <c r="R17" i="22"/>
  <c r="R41" i="22" s="1"/>
  <c r="Q17" i="22"/>
  <c r="P17" i="22"/>
  <c r="O17" i="22"/>
  <c r="O41" i="22" s="1"/>
  <c r="N17" i="22"/>
  <c r="N41" i="22" s="1"/>
  <c r="M17" i="22"/>
  <c r="M41" i="22" s="1"/>
  <c r="L17" i="22"/>
  <c r="L41" i="22" s="1"/>
  <c r="K17" i="22"/>
  <c r="J17" i="22"/>
  <c r="I17" i="22"/>
  <c r="H17" i="22"/>
  <c r="G17" i="22"/>
  <c r="G41" i="22" s="1"/>
  <c r="G43" i="22" s="1"/>
  <c r="H42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AA17" i="23"/>
  <c r="Y17" i="23"/>
  <c r="X17" i="23"/>
  <c r="W17" i="23"/>
  <c r="W41" i="23" s="1"/>
  <c r="V17" i="23"/>
  <c r="V41" i="23" s="1"/>
  <c r="U17" i="23"/>
  <c r="U41" i="23" s="1"/>
  <c r="T17" i="23"/>
  <c r="S17" i="23"/>
  <c r="R17" i="23"/>
  <c r="Q17" i="23"/>
  <c r="P17" i="23"/>
  <c r="P41" i="23" s="1"/>
  <c r="O17" i="23"/>
  <c r="O41" i="23" s="1"/>
  <c r="N17" i="23"/>
  <c r="N41" i="23" s="1"/>
  <c r="M17" i="23"/>
  <c r="M41" i="23" s="1"/>
  <c r="L17" i="23"/>
  <c r="K17" i="23"/>
  <c r="J17" i="23"/>
  <c r="I17" i="23"/>
  <c r="H17" i="23"/>
  <c r="H41" i="23" s="1"/>
  <c r="G17" i="23"/>
  <c r="G41" i="23" s="1"/>
  <c r="G43" i="23" s="1"/>
  <c r="H42" i="23" s="1"/>
  <c r="H43" i="23" s="1"/>
  <c r="I42" i="23" s="1"/>
  <c r="F17" i="23"/>
  <c r="F41" i="23" s="1"/>
  <c r="F43" i="23" s="1"/>
  <c r="E17" i="23"/>
  <c r="E41" i="23" s="1"/>
  <c r="E43" i="23" s="1"/>
  <c r="D17" i="23"/>
  <c r="C17" i="23"/>
  <c r="AA17" i="24"/>
  <c r="Y17" i="24"/>
  <c r="Y41" i="24" s="1"/>
  <c r="Y43" i="24" s="1"/>
  <c r="X17" i="24"/>
  <c r="W17" i="24"/>
  <c r="W41" i="24" s="1"/>
  <c r="V17" i="24"/>
  <c r="V41" i="24" s="1"/>
  <c r="U17" i="24"/>
  <c r="T17" i="24"/>
  <c r="S17" i="24"/>
  <c r="R17" i="24"/>
  <c r="Q17" i="24"/>
  <c r="Q41" i="24" s="1"/>
  <c r="P17" i="24"/>
  <c r="P41" i="24" s="1"/>
  <c r="O17" i="24"/>
  <c r="O41" i="24" s="1"/>
  <c r="N17" i="24"/>
  <c r="N41" i="24" s="1"/>
  <c r="M17" i="24"/>
  <c r="L17" i="24"/>
  <c r="K17" i="24"/>
  <c r="K41" i="24" s="1"/>
  <c r="J17" i="24"/>
  <c r="I17" i="24"/>
  <c r="I41" i="24" s="1"/>
  <c r="H17" i="24"/>
  <c r="H41" i="24" s="1"/>
  <c r="G17" i="24"/>
  <c r="G41" i="24" s="1"/>
  <c r="G43" i="24" s="1"/>
  <c r="H42" i="24" s="1"/>
  <c r="H43" i="24" s="1"/>
  <c r="I42" i="24" s="1"/>
  <c r="I43" i="24" s="1"/>
  <c r="K42" i="24" s="1"/>
  <c r="F17" i="24"/>
  <c r="F41" i="24" s="1"/>
  <c r="F43" i="24" s="1"/>
  <c r="E17" i="24"/>
  <c r="D17" i="24"/>
  <c r="C17" i="24"/>
  <c r="AA17" i="25"/>
  <c r="Y17" i="25"/>
  <c r="Y41" i="25" s="1"/>
  <c r="Y43" i="25" s="1"/>
  <c r="X17" i="25"/>
  <c r="X41" i="25" s="1"/>
  <c r="W17" i="25"/>
  <c r="W41" i="25" s="1"/>
  <c r="V17" i="25"/>
  <c r="U17" i="25"/>
  <c r="T17" i="25"/>
  <c r="S17" i="25"/>
  <c r="R17" i="25"/>
  <c r="R41" i="25" s="1"/>
  <c r="Q17" i="25"/>
  <c r="Q41" i="25" s="1"/>
  <c r="P17" i="25"/>
  <c r="P41" i="25" s="1"/>
  <c r="O17" i="25"/>
  <c r="O41" i="25" s="1"/>
  <c r="N17" i="25"/>
  <c r="M17" i="25"/>
  <c r="L17" i="25"/>
  <c r="K17" i="25"/>
  <c r="K41" i="25" s="1"/>
  <c r="J17" i="25"/>
  <c r="J41" i="25" s="1"/>
  <c r="I17" i="25"/>
  <c r="I41" i="25" s="1"/>
  <c r="H17" i="25"/>
  <c r="H41" i="25" s="1"/>
  <c r="G17" i="25"/>
  <c r="G41" i="25" s="1"/>
  <c r="G43" i="25" s="1"/>
  <c r="H42" i="25" s="1"/>
  <c r="H43" i="25" s="1"/>
  <c r="I42" i="25" s="1"/>
  <c r="I43" i="25" s="1"/>
  <c r="J43" i="25" s="1"/>
  <c r="F17" i="25"/>
  <c r="F41" i="25" s="1"/>
  <c r="F43" i="25" s="1"/>
  <c r="E17" i="25"/>
  <c r="D17" i="25"/>
  <c r="C17" i="25"/>
  <c r="AA17" i="26"/>
  <c r="AA41" i="26" s="1"/>
  <c r="AA43" i="26" s="1"/>
  <c r="Y17" i="26"/>
  <c r="Y41" i="26" s="1"/>
  <c r="Y43" i="26" s="1"/>
  <c r="X17" i="26"/>
  <c r="W17" i="26"/>
  <c r="W41" i="26" s="1"/>
  <c r="V17" i="26"/>
  <c r="V41" i="26" s="1"/>
  <c r="U17" i="26"/>
  <c r="T17" i="26"/>
  <c r="S17" i="26"/>
  <c r="R17" i="26"/>
  <c r="R41" i="26" s="1"/>
  <c r="Q17" i="26"/>
  <c r="Q41" i="26" s="1"/>
  <c r="P17" i="26"/>
  <c r="O17" i="26"/>
  <c r="O41" i="26" s="1"/>
  <c r="N17" i="26"/>
  <c r="M17" i="26"/>
  <c r="L17" i="26"/>
  <c r="K17" i="26"/>
  <c r="K41" i="26" s="1"/>
  <c r="J17" i="26"/>
  <c r="J41" i="26" s="1"/>
  <c r="I17" i="26"/>
  <c r="I41" i="26" s="1"/>
  <c r="H17" i="26"/>
  <c r="H41" i="26" s="1"/>
  <c r="G17" i="26"/>
  <c r="G41" i="26" s="1"/>
  <c r="G43" i="26" s="1"/>
  <c r="H42" i="26" s="1"/>
  <c r="H43" i="26" s="1"/>
  <c r="I42" i="26" s="1"/>
  <c r="I43" i="26" s="1"/>
  <c r="F17" i="26"/>
  <c r="E17" i="26"/>
  <c r="D17" i="26"/>
  <c r="C17" i="26"/>
  <c r="C41" i="26" s="1"/>
  <c r="C43" i="26" s="1"/>
  <c r="AA17" i="27"/>
  <c r="Y17" i="27"/>
  <c r="Y41" i="27" s="1"/>
  <c r="Y43" i="27" s="1"/>
  <c r="X17" i="27"/>
  <c r="W17" i="27"/>
  <c r="V17" i="27"/>
  <c r="U17" i="27"/>
  <c r="T17" i="27"/>
  <c r="S17" i="27"/>
  <c r="R17" i="27"/>
  <c r="R41" i="27" s="1"/>
  <c r="Q17" i="27"/>
  <c r="Q41" i="27" s="1"/>
  <c r="P17" i="27"/>
  <c r="P41" i="27" s="1"/>
  <c r="O17" i="27"/>
  <c r="O41" i="27" s="1"/>
  <c r="N17" i="27"/>
  <c r="N41" i="27" s="1"/>
  <c r="M17" i="27"/>
  <c r="M41" i="27" s="1"/>
  <c r="L17" i="27"/>
  <c r="K17" i="27"/>
  <c r="J17" i="27"/>
  <c r="J41" i="27" s="1"/>
  <c r="I17" i="27"/>
  <c r="I41" i="27" s="1"/>
  <c r="H17" i="27"/>
  <c r="H41" i="27" s="1"/>
  <c r="G17" i="27"/>
  <c r="G41" i="27" s="1"/>
  <c r="G43" i="27" s="1"/>
  <c r="H42" i="27" s="1"/>
  <c r="H43" i="27" s="1"/>
  <c r="I42" i="27" s="1"/>
  <c r="I43" i="27" s="1"/>
  <c r="F17" i="27"/>
  <c r="E17" i="27"/>
  <c r="D17" i="27"/>
  <c r="C17" i="27"/>
  <c r="AA17" i="28"/>
  <c r="AA41" i="28" s="1"/>
  <c r="AA43" i="28" s="1"/>
  <c r="Y17" i="28"/>
  <c r="Y41" i="28" s="1"/>
  <c r="Y43" i="28" s="1"/>
  <c r="X17" i="28"/>
  <c r="W17" i="28"/>
  <c r="V17" i="28"/>
  <c r="V41" i="28" s="1"/>
  <c r="U17" i="28"/>
  <c r="T17" i="28"/>
  <c r="T41" i="28" s="1"/>
  <c r="S17" i="28"/>
  <c r="S41" i="28" s="1"/>
  <c r="R17" i="28"/>
  <c r="R41" i="28" s="1"/>
  <c r="Q17" i="28"/>
  <c r="Q41" i="28" s="1"/>
  <c r="P17" i="28"/>
  <c r="P41" i="28" s="1"/>
  <c r="O17" i="28"/>
  <c r="O41" i="28" s="1"/>
  <c r="N17" i="28"/>
  <c r="N41" i="28" s="1"/>
  <c r="M17" i="28"/>
  <c r="L17" i="28"/>
  <c r="K17" i="28"/>
  <c r="J17" i="28"/>
  <c r="J41" i="28" s="1"/>
  <c r="I17" i="28"/>
  <c r="I41" i="28" s="1"/>
  <c r="H17" i="28"/>
  <c r="H41" i="28" s="1"/>
  <c r="G17" i="28"/>
  <c r="G41" i="28" s="1"/>
  <c r="G43" i="28" s="1"/>
  <c r="H42" i="28" s="1"/>
  <c r="H43" i="28" s="1"/>
  <c r="I42" i="28" s="1"/>
  <c r="I43" i="28" s="1"/>
  <c r="J43" i="28" s="1"/>
  <c r="F17" i="28"/>
  <c r="E17" i="28"/>
  <c r="D17" i="28"/>
  <c r="D41" i="28" s="1"/>
  <c r="D43" i="28" s="1"/>
  <c r="C17" i="28"/>
  <c r="C41" i="28" s="1"/>
  <c r="C43" i="28" s="1"/>
  <c r="AA17" i="29"/>
  <c r="AA41" i="29" s="1"/>
  <c r="AA43" i="29" s="1"/>
  <c r="Y17" i="29"/>
  <c r="Y41" i="29" s="1"/>
  <c r="Y43" i="29" s="1"/>
  <c r="X17" i="29"/>
  <c r="W17" i="29"/>
  <c r="W41" i="29" s="1"/>
  <c r="V17" i="29"/>
  <c r="U17" i="29"/>
  <c r="U41" i="29" s="1"/>
  <c r="T17" i="29"/>
  <c r="S17" i="29"/>
  <c r="S41" i="29" s="1"/>
  <c r="R17" i="29"/>
  <c r="R41" i="29" s="1"/>
  <c r="Q17" i="29"/>
  <c r="Q41" i="29" s="1"/>
  <c r="P17" i="29"/>
  <c r="O17" i="29"/>
  <c r="O41" i="29" s="1"/>
  <c r="N17" i="29"/>
  <c r="M17" i="29"/>
  <c r="L17" i="29"/>
  <c r="K17" i="29"/>
  <c r="K41" i="29" s="1"/>
  <c r="J17" i="29"/>
  <c r="J41" i="29" s="1"/>
  <c r="I17" i="29"/>
  <c r="I41" i="29" s="1"/>
  <c r="H17" i="29"/>
  <c r="H41" i="29" s="1"/>
  <c r="G17" i="29"/>
  <c r="G41" i="29" s="1"/>
  <c r="G43" i="29" s="1"/>
  <c r="H42" i="29" s="1"/>
  <c r="H43" i="29" s="1"/>
  <c r="I42" i="29" s="1"/>
  <c r="I43" i="29" s="1"/>
  <c r="J43" i="29" s="1"/>
  <c r="F17" i="29"/>
  <c r="E17" i="29"/>
  <c r="D17" i="29"/>
  <c r="C17" i="29"/>
  <c r="C41" i="29" s="1"/>
  <c r="C43" i="29" s="1"/>
  <c r="AA17" i="30"/>
  <c r="AA41" i="30" s="1"/>
  <c r="AA43" i="30" s="1"/>
  <c r="Y17" i="30"/>
  <c r="Y41" i="30" s="1"/>
  <c r="Y43" i="30" s="1"/>
  <c r="X17" i="30"/>
  <c r="Z17" i="30" s="1"/>
  <c r="W17" i="30"/>
  <c r="W41" i="30" s="1"/>
  <c r="V17" i="30"/>
  <c r="U17" i="30"/>
  <c r="T17" i="30"/>
  <c r="S17" i="30"/>
  <c r="S41" i="30" s="1"/>
  <c r="R17" i="30"/>
  <c r="R41" i="30" s="1"/>
  <c r="Q17" i="30"/>
  <c r="Q41" i="30" s="1"/>
  <c r="P17" i="30"/>
  <c r="P41" i="30" s="1"/>
  <c r="O17" i="30"/>
  <c r="O41" i="30" s="1"/>
  <c r="N17" i="30"/>
  <c r="N41" i="30" s="1"/>
  <c r="M17" i="30"/>
  <c r="L17" i="30"/>
  <c r="K17" i="30"/>
  <c r="K41" i="30" s="1"/>
  <c r="J17" i="30"/>
  <c r="J41" i="30" s="1"/>
  <c r="I17" i="30"/>
  <c r="I41" i="30" s="1"/>
  <c r="H17" i="30"/>
  <c r="H41" i="30" s="1"/>
  <c r="G17" i="30"/>
  <c r="G41" i="30" s="1"/>
  <c r="G43" i="30" s="1"/>
  <c r="H42" i="30" s="1"/>
  <c r="F17" i="30"/>
  <c r="E17" i="30"/>
  <c r="D17" i="30"/>
  <c r="C17" i="30"/>
  <c r="C41" i="30" s="1"/>
  <c r="C43" i="30" s="1"/>
  <c r="AA17" i="31"/>
  <c r="AA41" i="31" s="1"/>
  <c r="AA43" i="31" s="1"/>
  <c r="Y17" i="31"/>
  <c r="X17" i="31"/>
  <c r="X41" i="31" s="1"/>
  <c r="W17" i="31"/>
  <c r="W41" i="31" s="1"/>
  <c r="V17" i="31"/>
  <c r="V41" i="31" s="1"/>
  <c r="U17" i="31"/>
  <c r="U41" i="31" s="1"/>
  <c r="T17" i="31"/>
  <c r="S17" i="31"/>
  <c r="S41" i="31" s="1"/>
  <c r="R17" i="31"/>
  <c r="R41" i="31" s="1"/>
  <c r="Q17" i="31"/>
  <c r="Q41" i="31" s="1"/>
  <c r="P17" i="31"/>
  <c r="P41" i="31" s="1"/>
  <c r="O17" i="31"/>
  <c r="N17" i="31"/>
  <c r="M17" i="31"/>
  <c r="L17" i="31"/>
  <c r="K17" i="31"/>
  <c r="J17" i="31"/>
  <c r="J41" i="31" s="1"/>
  <c r="I17" i="31"/>
  <c r="I41" i="31" s="1"/>
  <c r="H17" i="31"/>
  <c r="H41" i="31" s="1"/>
  <c r="G17" i="31"/>
  <c r="G41" i="31" s="1"/>
  <c r="G43" i="31" s="1"/>
  <c r="H42" i="31" s="1"/>
  <c r="H43" i="31" s="1"/>
  <c r="I42" i="31" s="1"/>
  <c r="I43" i="31" s="1"/>
  <c r="F17" i="31"/>
  <c r="F41" i="31" s="1"/>
  <c r="F43" i="31" s="1"/>
  <c r="E17" i="31"/>
  <c r="D17" i="31"/>
  <c r="C17" i="31"/>
  <c r="C41" i="31" s="1"/>
  <c r="C43" i="31" s="1"/>
  <c r="AA17" i="32"/>
  <c r="AA41" i="32" s="1"/>
  <c r="AA43" i="32" s="1"/>
  <c r="Y17" i="32"/>
  <c r="Y41" i="32" s="1"/>
  <c r="Y43" i="32" s="1"/>
  <c r="X17" i="32"/>
  <c r="X41" i="32" s="1"/>
  <c r="W17" i="32"/>
  <c r="W41" i="32" s="1"/>
  <c r="V17" i="32"/>
  <c r="V41" i="32" s="1"/>
  <c r="U17" i="32"/>
  <c r="T17" i="32"/>
  <c r="T41" i="32" s="1"/>
  <c r="S17" i="32"/>
  <c r="S41" i="32" s="1"/>
  <c r="R17" i="32"/>
  <c r="R41" i="32" s="1"/>
  <c r="Q17" i="32"/>
  <c r="P17" i="32"/>
  <c r="P41" i="32" s="1"/>
  <c r="O17" i="32"/>
  <c r="O41" i="32" s="1"/>
  <c r="N17" i="32"/>
  <c r="M17" i="32"/>
  <c r="L17" i="32"/>
  <c r="L41" i="32" s="1"/>
  <c r="K17" i="32"/>
  <c r="K41" i="32" s="1"/>
  <c r="J17" i="32"/>
  <c r="J41" i="32" s="1"/>
  <c r="I17" i="32"/>
  <c r="I41" i="32" s="1"/>
  <c r="H17" i="32"/>
  <c r="H41" i="32" s="1"/>
  <c r="G17" i="32"/>
  <c r="G41" i="32" s="1"/>
  <c r="G43" i="32" s="1"/>
  <c r="H42" i="32" s="1"/>
  <c r="F17" i="32"/>
  <c r="E17" i="32"/>
  <c r="D17" i="32"/>
  <c r="D41" i="32" s="1"/>
  <c r="D43" i="32" s="1"/>
  <c r="C17" i="32"/>
  <c r="C41" i="32" s="1"/>
  <c r="C43" i="32" s="1"/>
  <c r="AA17" i="33"/>
  <c r="Z17" i="33"/>
  <c r="Y17" i="33"/>
  <c r="Y41" i="33" s="1"/>
  <c r="Y43" i="33" s="1"/>
  <c r="X17" i="33"/>
  <c r="W17" i="33"/>
  <c r="V17" i="33"/>
  <c r="U17" i="33"/>
  <c r="T17" i="33"/>
  <c r="T41" i="33" s="1"/>
  <c r="S17" i="33"/>
  <c r="S41" i="33" s="1"/>
  <c r="R17" i="33"/>
  <c r="R41" i="33" s="1"/>
  <c r="Q17" i="33"/>
  <c r="Q41" i="33" s="1"/>
  <c r="P17" i="33"/>
  <c r="P41" i="33" s="1"/>
  <c r="O17" i="33"/>
  <c r="O41" i="33" s="1"/>
  <c r="N17" i="33"/>
  <c r="N41" i="33" s="1"/>
  <c r="M17" i="33"/>
  <c r="L17" i="33"/>
  <c r="L41" i="33" s="1"/>
  <c r="K17" i="33"/>
  <c r="K41" i="33" s="1"/>
  <c r="J17" i="33"/>
  <c r="J41" i="33" s="1"/>
  <c r="I17" i="33"/>
  <c r="I41" i="33" s="1"/>
  <c r="H17" i="33"/>
  <c r="G17" i="33"/>
  <c r="F17" i="33"/>
  <c r="E17" i="33"/>
  <c r="D17" i="33"/>
  <c r="D41" i="33" s="1"/>
  <c r="D43" i="33" s="1"/>
  <c r="C17" i="33"/>
  <c r="C41" i="33" s="1"/>
  <c r="C43" i="33" s="1"/>
  <c r="AA17" i="34"/>
  <c r="AA41" i="34" s="1"/>
  <c r="AA43" i="34" s="1"/>
  <c r="Y17" i="34"/>
  <c r="Y41" i="34" s="1"/>
  <c r="Y43" i="34" s="1"/>
  <c r="X17" i="34"/>
  <c r="Z17" i="34" s="1"/>
  <c r="W17" i="34"/>
  <c r="W41" i="34" s="1"/>
  <c r="V17" i="34"/>
  <c r="U17" i="34"/>
  <c r="U41" i="34" s="1"/>
  <c r="T17" i="34"/>
  <c r="S17" i="34"/>
  <c r="S41" i="34" s="1"/>
  <c r="R17" i="34"/>
  <c r="R41" i="34" s="1"/>
  <c r="Q17" i="34"/>
  <c r="Q41" i="34" s="1"/>
  <c r="P17" i="34"/>
  <c r="P41" i="34" s="1"/>
  <c r="O17" i="34"/>
  <c r="O41" i="34" s="1"/>
  <c r="N17" i="34"/>
  <c r="M17" i="34"/>
  <c r="L17" i="34"/>
  <c r="K17" i="34"/>
  <c r="J17" i="34"/>
  <c r="J41" i="34" s="1"/>
  <c r="I17" i="34"/>
  <c r="I41" i="34" s="1"/>
  <c r="H17" i="34"/>
  <c r="H41" i="34" s="1"/>
  <c r="G17" i="34"/>
  <c r="G41" i="34" s="1"/>
  <c r="G43" i="34" s="1"/>
  <c r="H42" i="34" s="1"/>
  <c r="F17" i="34"/>
  <c r="E17" i="34"/>
  <c r="E41" i="34" s="1"/>
  <c r="E43" i="34" s="1"/>
  <c r="D17" i="34"/>
  <c r="C17" i="34"/>
  <c r="C41" i="34" s="1"/>
  <c r="C43" i="34" s="1"/>
  <c r="AA17" i="35"/>
  <c r="AA41" i="35" s="1"/>
  <c r="AA43" i="35" s="1"/>
  <c r="Y17" i="35"/>
  <c r="Y41" i="35" s="1"/>
  <c r="Y43" i="35" s="1"/>
  <c r="X17" i="35"/>
  <c r="W17" i="35"/>
  <c r="W41" i="35" s="1"/>
  <c r="V17" i="35"/>
  <c r="U17" i="35"/>
  <c r="U41" i="35" s="1"/>
  <c r="T17" i="35"/>
  <c r="S17" i="35"/>
  <c r="S41" i="35" s="1"/>
  <c r="R17" i="35"/>
  <c r="R41" i="35" s="1"/>
  <c r="Q17" i="35"/>
  <c r="Q41" i="35" s="1"/>
  <c r="P17" i="35"/>
  <c r="O17" i="35"/>
  <c r="O41" i="35" s="1"/>
  <c r="N17" i="35"/>
  <c r="M17" i="35"/>
  <c r="L17" i="35"/>
  <c r="K17" i="35"/>
  <c r="J17" i="35"/>
  <c r="J41" i="35" s="1"/>
  <c r="I17" i="35"/>
  <c r="I41" i="35" s="1"/>
  <c r="H17" i="35"/>
  <c r="H41" i="35" s="1"/>
  <c r="G17" i="35"/>
  <c r="G41" i="35" s="1"/>
  <c r="G43" i="35" s="1"/>
  <c r="H42" i="35" s="1"/>
  <c r="H43" i="35" s="1"/>
  <c r="I42" i="35" s="1"/>
  <c r="I43" i="35" s="1"/>
  <c r="F17" i="35"/>
  <c r="E17" i="35"/>
  <c r="D17" i="35"/>
  <c r="C17" i="35"/>
  <c r="C41" i="35" s="1"/>
  <c r="C43" i="35" s="1"/>
  <c r="AA17" i="36"/>
  <c r="AA41" i="36" s="1"/>
  <c r="AA43" i="36" s="1"/>
  <c r="Y17" i="36"/>
  <c r="X17" i="36"/>
  <c r="W17" i="36"/>
  <c r="V17" i="36"/>
  <c r="U17" i="36"/>
  <c r="U41" i="36" s="1"/>
  <c r="T17" i="36"/>
  <c r="S17" i="36"/>
  <c r="S41" i="36" s="1"/>
  <c r="R17" i="36"/>
  <c r="R41" i="36" s="1"/>
  <c r="Q17" i="36"/>
  <c r="Q41" i="36" s="1"/>
  <c r="P17" i="36"/>
  <c r="P41" i="36" s="1"/>
  <c r="O17" i="36"/>
  <c r="N17" i="36"/>
  <c r="N41" i="36" s="1"/>
  <c r="M17" i="36"/>
  <c r="M41" i="36" s="1"/>
  <c r="L17" i="36"/>
  <c r="K17" i="36"/>
  <c r="K41" i="36" s="1"/>
  <c r="J17" i="36"/>
  <c r="J41" i="36" s="1"/>
  <c r="I17" i="36"/>
  <c r="I41" i="36" s="1"/>
  <c r="H17" i="36"/>
  <c r="H41" i="36" s="1"/>
  <c r="G17" i="36"/>
  <c r="F17" i="36"/>
  <c r="E17" i="36"/>
  <c r="D17" i="36"/>
  <c r="C17" i="36"/>
  <c r="AA17" i="37"/>
  <c r="AA41" i="37" s="1"/>
  <c r="AA43" i="37" s="1"/>
  <c r="Y17" i="37"/>
  <c r="Y41" i="37" s="1"/>
  <c r="Y43" i="37" s="1"/>
  <c r="X17" i="37"/>
  <c r="Z17" i="37" s="1"/>
  <c r="W17" i="37"/>
  <c r="W41" i="37" s="1"/>
  <c r="V17" i="37"/>
  <c r="U17" i="37"/>
  <c r="U41" i="37" s="1"/>
  <c r="T17" i="37"/>
  <c r="S17" i="37"/>
  <c r="S41" i="37" s="1"/>
  <c r="R17" i="37"/>
  <c r="R41" i="37" s="1"/>
  <c r="Q17" i="37"/>
  <c r="Q41" i="37" s="1"/>
  <c r="P17" i="37"/>
  <c r="O17" i="37"/>
  <c r="O41" i="37" s="1"/>
  <c r="N17" i="37"/>
  <c r="M17" i="37"/>
  <c r="M41" i="37" s="1"/>
  <c r="L17" i="37"/>
  <c r="K17" i="37"/>
  <c r="J17" i="37"/>
  <c r="J41" i="37" s="1"/>
  <c r="I17" i="37"/>
  <c r="I41" i="37" s="1"/>
  <c r="H17" i="37"/>
  <c r="G17" i="37"/>
  <c r="F17" i="37"/>
  <c r="E17" i="37"/>
  <c r="E41" i="37" s="1"/>
  <c r="E43" i="37" s="1"/>
  <c r="D17" i="37"/>
  <c r="C17" i="37"/>
  <c r="C41" i="37" s="1"/>
  <c r="C43" i="37" s="1"/>
  <c r="AA17" i="38"/>
  <c r="AA41" i="38" s="1"/>
  <c r="AA43" i="38" s="1"/>
  <c r="Y17" i="38"/>
  <c r="Y41" i="38" s="1"/>
  <c r="X17" i="38"/>
  <c r="W17" i="38"/>
  <c r="V17" i="38"/>
  <c r="V41" i="38" s="1"/>
  <c r="U17" i="38"/>
  <c r="T17" i="38"/>
  <c r="T41" i="38" s="1"/>
  <c r="S17" i="38"/>
  <c r="S41" i="38" s="1"/>
  <c r="R17" i="38"/>
  <c r="Q17" i="38"/>
  <c r="Q41" i="38" s="1"/>
  <c r="P17" i="38"/>
  <c r="O17" i="38"/>
  <c r="N17" i="38"/>
  <c r="M17" i="38"/>
  <c r="M41" i="38" s="1"/>
  <c r="L17" i="38"/>
  <c r="L41" i="38" s="1"/>
  <c r="K17" i="38"/>
  <c r="K41" i="38" s="1"/>
  <c r="J17" i="38"/>
  <c r="J41" i="38" s="1"/>
  <c r="I17" i="38"/>
  <c r="I41" i="38" s="1"/>
  <c r="H17" i="38"/>
  <c r="H41" i="38" s="1"/>
  <c r="G17" i="38"/>
  <c r="G41" i="38" s="1"/>
  <c r="G43" i="38" s="1"/>
  <c r="H42" i="38" s="1"/>
  <c r="H43" i="38" s="1"/>
  <c r="I42" i="38" s="1"/>
  <c r="I43" i="38" s="1"/>
  <c r="F17" i="38"/>
  <c r="F41" i="38" s="1"/>
  <c r="F43" i="38" s="1"/>
  <c r="E17" i="38"/>
  <c r="D17" i="38"/>
  <c r="D41" i="38" s="1"/>
  <c r="D43" i="38" s="1"/>
  <c r="C17" i="38"/>
  <c r="AA17" i="39"/>
  <c r="AA41" i="39" s="1"/>
  <c r="AA43" i="39" s="1"/>
  <c r="Y17" i="39"/>
  <c r="X17" i="39"/>
  <c r="X41" i="39" s="1"/>
  <c r="W17" i="39"/>
  <c r="W41" i="39" s="1"/>
  <c r="V17" i="39"/>
  <c r="V41" i="39" s="1"/>
  <c r="U17" i="39"/>
  <c r="U41" i="39" s="1"/>
  <c r="T17" i="39"/>
  <c r="T41" i="39" s="1"/>
  <c r="S17" i="39"/>
  <c r="S41" i="39" s="1"/>
  <c r="R17" i="39"/>
  <c r="R41" i="39" s="1"/>
  <c r="Q17" i="39"/>
  <c r="Q41" i="39" s="1"/>
  <c r="P17" i="39"/>
  <c r="P41" i="39" s="1"/>
  <c r="O17" i="39"/>
  <c r="O41" i="39" s="1"/>
  <c r="N17" i="39"/>
  <c r="M17" i="39"/>
  <c r="M41" i="39" s="1"/>
  <c r="L17" i="39"/>
  <c r="L41" i="39" s="1"/>
  <c r="K17" i="39"/>
  <c r="J17" i="39"/>
  <c r="J41" i="39" s="1"/>
  <c r="I17" i="39"/>
  <c r="I41" i="39" s="1"/>
  <c r="H17" i="39"/>
  <c r="H41" i="39" s="1"/>
  <c r="G17" i="39"/>
  <c r="G41" i="39" s="1"/>
  <c r="G43" i="39" s="1"/>
  <c r="H42" i="39" s="1"/>
  <c r="H43" i="39" s="1"/>
  <c r="I42" i="39" s="1"/>
  <c r="I43" i="39" s="1"/>
  <c r="F17" i="39"/>
  <c r="F41" i="39" s="1"/>
  <c r="F43" i="39" s="1"/>
  <c r="E17" i="39"/>
  <c r="E41" i="39" s="1"/>
  <c r="E43" i="39" s="1"/>
  <c r="D17" i="39"/>
  <c r="D41" i="39" s="1"/>
  <c r="D43" i="39" s="1"/>
  <c r="C17" i="39"/>
  <c r="C41" i="39" s="1"/>
  <c r="C43" i="39" s="1"/>
  <c r="AA17" i="40"/>
  <c r="AA41" i="40" s="1"/>
  <c r="AA43" i="40" s="1"/>
  <c r="Y17" i="40"/>
  <c r="Y41" i="40" s="1"/>
  <c r="Y43" i="40" s="1"/>
  <c r="X17" i="40"/>
  <c r="X41" i="40" s="1"/>
  <c r="W17" i="40"/>
  <c r="W41" i="40" s="1"/>
  <c r="V17" i="40"/>
  <c r="U17" i="40"/>
  <c r="U41" i="40" s="1"/>
  <c r="T17" i="40"/>
  <c r="S17" i="40"/>
  <c r="S41" i="40" s="1"/>
  <c r="R17" i="40"/>
  <c r="R41" i="40" s="1"/>
  <c r="Q17" i="40"/>
  <c r="Q41" i="40" s="1"/>
  <c r="P17" i="40"/>
  <c r="P41" i="40" s="1"/>
  <c r="O17" i="40"/>
  <c r="N17" i="40"/>
  <c r="N41" i="40" s="1"/>
  <c r="M17" i="40"/>
  <c r="M41" i="40" s="1"/>
  <c r="L17" i="40"/>
  <c r="L41" i="40" s="1"/>
  <c r="K17" i="40"/>
  <c r="K41" i="40" s="1"/>
  <c r="J17" i="40"/>
  <c r="J41" i="40" s="1"/>
  <c r="I17" i="40"/>
  <c r="I41" i="40" s="1"/>
  <c r="H17" i="40"/>
  <c r="H41" i="40" s="1"/>
  <c r="G17" i="40"/>
  <c r="G41" i="40" s="1"/>
  <c r="G43" i="40" s="1"/>
  <c r="H42" i="40" s="1"/>
  <c r="H43" i="40" s="1"/>
  <c r="I42" i="40" s="1"/>
  <c r="I43" i="40" s="1"/>
  <c r="F17" i="40"/>
  <c r="E17" i="40"/>
  <c r="E41" i="40" s="1"/>
  <c r="E43" i="40" s="1"/>
  <c r="D17" i="40"/>
  <c r="D41" i="40" s="1"/>
  <c r="D43" i="40" s="1"/>
  <c r="C17" i="40"/>
  <c r="AA17" i="1"/>
  <c r="AA41" i="1" s="1"/>
  <c r="AA43" i="1" s="1"/>
  <c r="Y17" i="1"/>
  <c r="Y41" i="1" s="1"/>
  <c r="Y43" i="1" s="1"/>
  <c r="X17" i="1"/>
  <c r="X41" i="1" s="1"/>
  <c r="W17" i="1"/>
  <c r="V17" i="1"/>
  <c r="U17" i="1"/>
  <c r="U41" i="1" s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M17" i="1"/>
  <c r="M41" i="1" s="1"/>
  <c r="L17" i="1"/>
  <c r="K17" i="1"/>
  <c r="K41" i="1" s="1"/>
  <c r="J17" i="1"/>
  <c r="J41" i="1" s="1"/>
  <c r="I17" i="1"/>
  <c r="I41" i="1" s="1"/>
  <c r="H17" i="1"/>
  <c r="H41" i="1" s="1"/>
  <c r="G17" i="1"/>
  <c r="F17" i="1"/>
  <c r="E17" i="1"/>
  <c r="E41" i="1" s="1"/>
  <c r="E43" i="1" s="1"/>
  <c r="D17" i="1"/>
  <c r="D41" i="1" s="1"/>
  <c r="D43" i="1" s="1"/>
  <c r="C17" i="1"/>
  <c r="C41" i="1" s="1"/>
  <c r="C43" i="1" s="1"/>
  <c r="Z17" i="1" l="1"/>
  <c r="X43" i="7"/>
  <c r="Z41" i="7"/>
  <c r="O41" i="6"/>
  <c r="O41" i="5"/>
  <c r="G41" i="3"/>
  <c r="G43" i="3" s="1"/>
  <c r="H42" i="3" s="1"/>
  <c r="H43" i="3" s="1"/>
  <c r="I42" i="3" s="1"/>
  <c r="I43" i="3" s="1"/>
  <c r="K42" i="3" s="1"/>
  <c r="G41" i="2"/>
  <c r="G43" i="2" s="1"/>
  <c r="H42" i="2" s="1"/>
  <c r="H43" i="2" s="1"/>
  <c r="I42" i="2" s="1"/>
  <c r="I43" i="2" s="1"/>
  <c r="J43" i="2" s="1"/>
  <c r="Z41" i="40"/>
  <c r="X43" i="40"/>
  <c r="Z43" i="40" s="1"/>
  <c r="Z41" i="34"/>
  <c r="X43" i="34"/>
  <c r="Z43" i="34" s="1"/>
  <c r="W41" i="5"/>
  <c r="W41" i="4"/>
  <c r="W41" i="3"/>
  <c r="O41" i="2"/>
  <c r="Z17" i="39"/>
  <c r="Y41" i="39"/>
  <c r="Y43" i="39" s="1"/>
  <c r="Z17" i="8"/>
  <c r="Z43" i="7"/>
  <c r="H41" i="6"/>
  <c r="P41" i="6"/>
  <c r="X41" i="6"/>
  <c r="X43" i="6" s="1"/>
  <c r="Z17" i="5"/>
  <c r="X41" i="5"/>
  <c r="Z17" i="4"/>
  <c r="X41" i="4"/>
  <c r="Z17" i="3"/>
  <c r="X41" i="3"/>
  <c r="Z17" i="2"/>
  <c r="X41" i="2"/>
  <c r="X43" i="39"/>
  <c r="Z41" i="39"/>
  <c r="W41" i="6"/>
  <c r="O41" i="4"/>
  <c r="X43" i="31"/>
  <c r="Z43" i="31" s="1"/>
  <c r="Z41" i="31"/>
  <c r="Z17" i="29"/>
  <c r="X41" i="29"/>
  <c r="Z17" i="28"/>
  <c r="X41" i="28"/>
  <c r="Z17" i="27"/>
  <c r="X41" i="27"/>
  <c r="Z17" i="26"/>
  <c r="X41" i="26"/>
  <c r="Z41" i="25"/>
  <c r="X43" i="25"/>
  <c r="Z43" i="25" s="1"/>
  <c r="H43" i="19"/>
  <c r="I42" i="19" s="1"/>
  <c r="H43" i="18"/>
  <c r="I42" i="18" s="1"/>
  <c r="I43" i="18" s="1"/>
  <c r="J43" i="18" s="1"/>
  <c r="H43" i="17"/>
  <c r="I42" i="17" s="1"/>
  <c r="I43" i="17" s="1"/>
  <c r="J43" i="17" s="1"/>
  <c r="Z17" i="7"/>
  <c r="Z17" i="6"/>
  <c r="Y41" i="6"/>
  <c r="Z41" i="33"/>
  <c r="X43" i="33"/>
  <c r="Z43" i="33" s="1"/>
  <c r="X43" i="21"/>
  <c r="Z43" i="21" s="1"/>
  <c r="Z41" i="21"/>
  <c r="Z41" i="1"/>
  <c r="X43" i="1"/>
  <c r="Z43" i="1" s="1"/>
  <c r="O41" i="8"/>
  <c r="X43" i="37"/>
  <c r="Z43" i="37" s="1"/>
  <c r="Z41" i="37"/>
  <c r="H43" i="30"/>
  <c r="I42" i="30" s="1"/>
  <c r="I43" i="30" s="1"/>
  <c r="K42" i="30" s="1"/>
  <c r="Z17" i="32"/>
  <c r="Z17" i="31"/>
  <c r="X41" i="24"/>
  <c r="Z17" i="24"/>
  <c r="X41" i="23"/>
  <c r="Z17" i="23"/>
  <c r="Z41" i="30"/>
  <c r="N41" i="5"/>
  <c r="N41" i="3"/>
  <c r="G41" i="6"/>
  <c r="G43" i="6" s="1"/>
  <c r="H42" i="6" s="1"/>
  <c r="H43" i="6" s="1"/>
  <c r="I42" i="6" s="1"/>
  <c r="I43" i="6" s="1"/>
  <c r="J43" i="6" s="1"/>
  <c r="G41" i="5"/>
  <c r="G43" i="5" s="1"/>
  <c r="H42" i="5" s="1"/>
  <c r="H43" i="5" s="1"/>
  <c r="I42" i="5" s="1"/>
  <c r="I43" i="5" s="1"/>
  <c r="J43" i="5" s="1"/>
  <c r="G41" i="4"/>
  <c r="G43" i="4" s="1"/>
  <c r="H42" i="4" s="1"/>
  <c r="H43" i="4" s="1"/>
  <c r="I42" i="4" s="1"/>
  <c r="I43" i="4" s="1"/>
  <c r="J43" i="4" s="1"/>
  <c r="O41" i="3"/>
  <c r="W41" i="2"/>
  <c r="Z17" i="40"/>
  <c r="Z41" i="38"/>
  <c r="Y43" i="38"/>
  <c r="Z41" i="32"/>
  <c r="X43" i="32"/>
  <c r="Z43" i="32" s="1"/>
  <c r="F41" i="1"/>
  <c r="F43" i="1" s="1"/>
  <c r="V41" i="1"/>
  <c r="D41" i="37"/>
  <c r="D43" i="37" s="1"/>
  <c r="L41" i="37"/>
  <c r="T41" i="37"/>
  <c r="D41" i="36"/>
  <c r="D43" i="36" s="1"/>
  <c r="L41" i="36"/>
  <c r="T41" i="36"/>
  <c r="D41" i="35"/>
  <c r="D43" i="35" s="1"/>
  <c r="L41" i="35"/>
  <c r="T41" i="35"/>
  <c r="D41" i="34"/>
  <c r="D43" i="34" s="1"/>
  <c r="L41" i="34"/>
  <c r="T41" i="34"/>
  <c r="Z17" i="25"/>
  <c r="E41" i="35"/>
  <c r="E43" i="35" s="1"/>
  <c r="M41" i="35"/>
  <c r="M41" i="34"/>
  <c r="M41" i="33"/>
  <c r="U41" i="33"/>
  <c r="C41" i="27"/>
  <c r="C43" i="27" s="1"/>
  <c r="K41" i="27"/>
  <c r="S41" i="27"/>
  <c r="S41" i="26"/>
  <c r="C41" i="25"/>
  <c r="C43" i="25" s="1"/>
  <c r="S41" i="25"/>
  <c r="AA41" i="25"/>
  <c r="AA43" i="25" s="1"/>
  <c r="R41" i="24"/>
  <c r="I41" i="23"/>
  <c r="I43" i="23" s="1"/>
  <c r="Q41" i="23"/>
  <c r="Y41" i="23"/>
  <c r="Y43" i="23" s="1"/>
  <c r="H41" i="22"/>
  <c r="H43" i="22" s="1"/>
  <c r="I42" i="22" s="1"/>
  <c r="I43" i="22" s="1"/>
  <c r="P41" i="22"/>
  <c r="Z17" i="22"/>
  <c r="X41" i="22"/>
  <c r="H41" i="21"/>
  <c r="H43" i="21" s="1"/>
  <c r="I42" i="21" s="1"/>
  <c r="I43" i="21" s="1"/>
  <c r="P41" i="21"/>
  <c r="H41" i="20"/>
  <c r="H43" i="20" s="1"/>
  <c r="I42" i="20" s="1"/>
  <c r="I43" i="20" s="1"/>
  <c r="P41" i="20"/>
  <c r="P41" i="19"/>
  <c r="Z17" i="19"/>
  <c r="X41" i="19"/>
  <c r="H41" i="18"/>
  <c r="Z17" i="18"/>
  <c r="X41" i="18"/>
  <c r="H41" i="17"/>
  <c r="X41" i="17"/>
  <c r="G41" i="16"/>
  <c r="G43" i="16" s="1"/>
  <c r="H42" i="16" s="1"/>
  <c r="H43" i="16" s="1"/>
  <c r="I42" i="16" s="1"/>
  <c r="O41" i="16"/>
  <c r="W41" i="16"/>
  <c r="F41" i="15"/>
  <c r="F43" i="15" s="1"/>
  <c r="N41" i="15"/>
  <c r="V41" i="15"/>
  <c r="E41" i="14"/>
  <c r="E43" i="14" s="1"/>
  <c r="M41" i="14"/>
  <c r="E41" i="13"/>
  <c r="E43" i="13" s="1"/>
  <c r="M41" i="13"/>
  <c r="U41" i="13"/>
  <c r="E41" i="12"/>
  <c r="E43" i="12" s="1"/>
  <c r="M41" i="12"/>
  <c r="U41" i="12"/>
  <c r="E41" i="11"/>
  <c r="E43" i="11" s="1"/>
  <c r="M41" i="11"/>
  <c r="U41" i="11"/>
  <c r="E41" i="10"/>
  <c r="E43" i="10" s="1"/>
  <c r="U41" i="10"/>
  <c r="M41" i="9"/>
  <c r="U41" i="9"/>
  <c r="Z30" i="39"/>
  <c r="V41" i="37"/>
  <c r="F41" i="36"/>
  <c r="F43" i="36" s="1"/>
  <c r="F41" i="35"/>
  <c r="F43" i="35" s="1"/>
  <c r="N41" i="35"/>
  <c r="V41" i="35"/>
  <c r="V41" i="34"/>
  <c r="V41" i="33"/>
  <c r="E41" i="32"/>
  <c r="E43" i="32" s="1"/>
  <c r="D41" i="31"/>
  <c r="D43" i="31" s="1"/>
  <c r="L41" i="31"/>
  <c r="T41" i="31"/>
  <c r="D41" i="30"/>
  <c r="D43" i="30" s="1"/>
  <c r="L41" i="30"/>
  <c r="T41" i="30"/>
  <c r="D41" i="29"/>
  <c r="D43" i="29" s="1"/>
  <c r="L41" i="28"/>
  <c r="L41" i="27"/>
  <c r="T41" i="27"/>
  <c r="D41" i="26"/>
  <c r="D43" i="26" s="1"/>
  <c r="D41" i="25"/>
  <c r="D43" i="25" s="1"/>
  <c r="L41" i="25"/>
  <c r="T41" i="25"/>
  <c r="S41" i="24"/>
  <c r="AA41" i="24"/>
  <c r="AA43" i="24" s="1"/>
  <c r="I41" i="22"/>
  <c r="Q41" i="22"/>
  <c r="Y41" i="22"/>
  <c r="Y43" i="22" s="1"/>
  <c r="I41" i="21"/>
  <c r="Q41" i="21"/>
  <c r="Y41" i="21"/>
  <c r="Y43" i="21" s="1"/>
  <c r="I41" i="20"/>
  <c r="Q41" i="20"/>
  <c r="Y41" i="20"/>
  <c r="Y43" i="20" s="1"/>
  <c r="I41" i="19"/>
  <c r="Q41" i="19"/>
  <c r="Y41" i="19"/>
  <c r="Y43" i="19" s="1"/>
  <c r="I41" i="18"/>
  <c r="Q41" i="18"/>
  <c r="Y41" i="18"/>
  <c r="Y43" i="18" s="1"/>
  <c r="I41" i="17"/>
  <c r="Q41" i="17"/>
  <c r="Y41" i="17"/>
  <c r="Y43" i="17" s="1"/>
  <c r="X43" i="16"/>
  <c r="Z43" i="16" s="1"/>
  <c r="Z41" i="16"/>
  <c r="O41" i="38"/>
  <c r="W41" i="38"/>
  <c r="G41" i="37"/>
  <c r="G43" i="37" s="1"/>
  <c r="H42" i="37" s="1"/>
  <c r="H43" i="37" s="1"/>
  <c r="I42" i="37" s="1"/>
  <c r="I43" i="37" s="1"/>
  <c r="J43" i="37" s="1"/>
  <c r="O41" i="36"/>
  <c r="H43" i="34"/>
  <c r="I42" i="34" s="1"/>
  <c r="I43" i="34" s="1"/>
  <c r="J43" i="34" s="1"/>
  <c r="G41" i="33"/>
  <c r="G43" i="33" s="1"/>
  <c r="H42" i="33" s="1"/>
  <c r="H43" i="33" s="1"/>
  <c r="I42" i="33" s="1"/>
  <c r="I43" i="33" s="1"/>
  <c r="J43" i="33" s="1"/>
  <c r="F41" i="32"/>
  <c r="F43" i="32" s="1"/>
  <c r="N41" i="32"/>
  <c r="E41" i="31"/>
  <c r="E43" i="31" s="1"/>
  <c r="M41" i="30"/>
  <c r="U41" i="30"/>
  <c r="E41" i="29"/>
  <c r="E43" i="29" s="1"/>
  <c r="M41" i="29"/>
  <c r="U41" i="28"/>
  <c r="U41" i="27"/>
  <c r="E41" i="26"/>
  <c r="E43" i="26" s="1"/>
  <c r="M41" i="26"/>
  <c r="U41" i="26"/>
  <c r="E41" i="25"/>
  <c r="E43" i="25" s="1"/>
  <c r="M41" i="25"/>
  <c r="U41" i="25"/>
  <c r="D41" i="24"/>
  <c r="D43" i="24" s="1"/>
  <c r="L41" i="24"/>
  <c r="T41" i="24"/>
  <c r="C41" i="23"/>
  <c r="C43" i="23" s="1"/>
  <c r="K41" i="23"/>
  <c r="S41" i="23"/>
  <c r="AA41" i="23"/>
  <c r="AA43" i="23" s="1"/>
  <c r="J41" i="22"/>
  <c r="AA41" i="22"/>
  <c r="AA43" i="22" s="1"/>
  <c r="J41" i="21"/>
  <c r="R41" i="21"/>
  <c r="J41" i="20"/>
  <c r="R41" i="20"/>
  <c r="AA41" i="20"/>
  <c r="AA43" i="20" s="1"/>
  <c r="J41" i="19"/>
  <c r="R41" i="19"/>
  <c r="J41" i="18"/>
  <c r="R41" i="18"/>
  <c r="AA41" i="18"/>
  <c r="AA43" i="18" s="1"/>
  <c r="J41" i="17"/>
  <c r="R41" i="17"/>
  <c r="I41" i="16"/>
  <c r="Q41" i="16"/>
  <c r="Y41" i="16"/>
  <c r="Y43" i="16" s="1"/>
  <c r="H41" i="15"/>
  <c r="H43" i="15" s="1"/>
  <c r="I42" i="15" s="1"/>
  <c r="I43" i="15" s="1"/>
  <c r="P41" i="15"/>
  <c r="X41" i="15"/>
  <c r="H43" i="14"/>
  <c r="I42" i="14" s="1"/>
  <c r="I43" i="14" s="1"/>
  <c r="G41" i="13"/>
  <c r="G43" i="13" s="1"/>
  <c r="H42" i="13" s="1"/>
  <c r="O41" i="13"/>
  <c r="O41" i="12"/>
  <c r="G41" i="11"/>
  <c r="G43" i="11" s="1"/>
  <c r="H42" i="11" s="1"/>
  <c r="H43" i="11" s="1"/>
  <c r="I42" i="11" s="1"/>
  <c r="I43" i="11" s="1"/>
  <c r="K42" i="11" s="1"/>
  <c r="O41" i="11"/>
  <c r="W41" i="11"/>
  <c r="G41" i="10"/>
  <c r="G43" i="10" s="1"/>
  <c r="H42" i="10" s="1"/>
  <c r="W41" i="10"/>
  <c r="O41" i="9"/>
  <c r="W41" i="9"/>
  <c r="X41" i="20"/>
  <c r="P41" i="38"/>
  <c r="Z17" i="38"/>
  <c r="X41" i="38"/>
  <c r="X43" i="38" s="1"/>
  <c r="H41" i="37"/>
  <c r="P41" i="37"/>
  <c r="Z17" i="36"/>
  <c r="X41" i="36"/>
  <c r="Z17" i="35"/>
  <c r="X41" i="35"/>
  <c r="H43" i="32"/>
  <c r="I42" i="32" s="1"/>
  <c r="I43" i="32" s="1"/>
  <c r="J43" i="32" s="1"/>
  <c r="N41" i="31"/>
  <c r="V41" i="30"/>
  <c r="F41" i="29"/>
  <c r="F43" i="29" s="1"/>
  <c r="N41" i="29"/>
  <c r="V41" i="29"/>
  <c r="F41" i="28"/>
  <c r="F43" i="28" s="1"/>
  <c r="F41" i="27"/>
  <c r="F43" i="27" s="1"/>
  <c r="F41" i="26"/>
  <c r="F43" i="26" s="1"/>
  <c r="N41" i="26"/>
  <c r="V41" i="25"/>
  <c r="E41" i="24"/>
  <c r="E43" i="24" s="1"/>
  <c r="M41" i="24"/>
  <c r="U41" i="24"/>
  <c r="D41" i="23"/>
  <c r="D43" i="23" s="1"/>
  <c r="L41" i="23"/>
  <c r="T41" i="23"/>
  <c r="C41" i="22"/>
  <c r="C43" i="22" s="1"/>
  <c r="K41" i="22"/>
  <c r="S41" i="22"/>
  <c r="C41" i="21"/>
  <c r="C43" i="21" s="1"/>
  <c r="K41" i="21"/>
  <c r="C41" i="20"/>
  <c r="C43" i="20" s="1"/>
  <c r="K41" i="20"/>
  <c r="K41" i="19"/>
  <c r="S41" i="19"/>
  <c r="K41" i="18"/>
  <c r="S41" i="18"/>
  <c r="C41" i="17"/>
  <c r="C43" i="17" s="1"/>
  <c r="K41" i="17"/>
  <c r="AA41" i="17"/>
  <c r="AA43" i="17" s="1"/>
  <c r="J41" i="16"/>
  <c r="R41" i="16"/>
  <c r="Q41" i="15"/>
  <c r="Y41" i="15"/>
  <c r="Y43" i="15" s="1"/>
  <c r="P41" i="14"/>
  <c r="Z17" i="14"/>
  <c r="X41" i="14"/>
  <c r="H41" i="13"/>
  <c r="P41" i="13"/>
  <c r="Z17" i="13"/>
  <c r="X41" i="13"/>
  <c r="H41" i="12"/>
  <c r="H43" i="12" s="1"/>
  <c r="I42" i="12" s="1"/>
  <c r="I43" i="12" s="1"/>
  <c r="P41" i="12"/>
  <c r="Z17" i="12"/>
  <c r="X41" i="12"/>
  <c r="H41" i="11"/>
  <c r="P41" i="11"/>
  <c r="Z17" i="11"/>
  <c r="X41" i="11"/>
  <c r="H41" i="10"/>
  <c r="P41" i="10"/>
  <c r="Z17" i="10"/>
  <c r="X41" i="10"/>
  <c r="H41" i="9"/>
  <c r="H43" i="9" s="1"/>
  <c r="I42" i="9" s="1"/>
  <c r="I43" i="9" s="1"/>
  <c r="P41" i="9"/>
  <c r="X41" i="9"/>
  <c r="F41" i="8"/>
  <c r="F43" i="8" s="1"/>
  <c r="N41" i="8"/>
  <c r="V41" i="8"/>
  <c r="E41" i="7"/>
  <c r="E43" i="7" s="1"/>
  <c r="M41" i="7"/>
  <c r="U41" i="7"/>
  <c r="D41" i="6"/>
  <c r="D43" i="6" s="1"/>
  <c r="L41" i="6"/>
  <c r="T41" i="6"/>
  <c r="D41" i="5"/>
  <c r="D43" i="5" s="1"/>
  <c r="L41" i="5"/>
  <c r="T41" i="5"/>
  <c r="D41" i="4"/>
  <c r="D43" i="4" s="1"/>
  <c r="L41" i="4"/>
  <c r="T41" i="4"/>
  <c r="D41" i="3"/>
  <c r="D43" i="3" s="1"/>
  <c r="L41" i="3"/>
  <c r="T41" i="3"/>
  <c r="D41" i="2"/>
  <c r="D43" i="2" s="1"/>
  <c r="L41" i="2"/>
  <c r="T41" i="2"/>
  <c r="G41" i="8"/>
  <c r="G43" i="8" s="1"/>
  <c r="H42" i="8" s="1"/>
  <c r="W41" i="8"/>
  <c r="F41" i="7"/>
  <c r="F43" i="7" s="1"/>
  <c r="N41" i="7"/>
  <c r="V41" i="7"/>
  <c r="M41" i="6"/>
  <c r="U41" i="6"/>
  <c r="E41" i="4"/>
  <c r="E43" i="4" s="1"/>
  <c r="M41" i="4"/>
  <c r="E41" i="3"/>
  <c r="E43" i="3" s="1"/>
  <c r="M41" i="3"/>
  <c r="U41" i="3"/>
  <c r="E41" i="2"/>
  <c r="E43" i="2" s="1"/>
  <c r="M41" i="2"/>
  <c r="U41" i="2"/>
  <c r="Z30" i="7"/>
  <c r="Z30" i="4"/>
  <c r="Z30" i="3"/>
  <c r="H41" i="8"/>
  <c r="P41" i="8"/>
  <c r="X41" i="8"/>
  <c r="G41" i="7"/>
  <c r="G43" i="7" s="1"/>
  <c r="H42" i="7" s="1"/>
  <c r="H43" i="7" s="1"/>
  <c r="I42" i="7" s="1"/>
  <c r="I43" i="7" s="1"/>
  <c r="O41" i="7"/>
  <c r="W41" i="7"/>
  <c r="F41" i="6"/>
  <c r="F43" i="6" s="1"/>
  <c r="N41" i="6"/>
  <c r="F41" i="5"/>
  <c r="F43" i="5" s="1"/>
  <c r="V41" i="5"/>
  <c r="N41" i="4"/>
  <c r="F41" i="3"/>
  <c r="F43" i="3" s="1"/>
  <c r="V41" i="3"/>
  <c r="N41" i="2"/>
  <c r="V41" i="2"/>
  <c r="Z39" i="1"/>
  <c r="J43" i="31"/>
  <c r="K42" i="31"/>
  <c r="K42" i="40"/>
  <c r="J43" i="40"/>
  <c r="J43" i="26"/>
  <c r="K42" i="26"/>
  <c r="N42" i="24"/>
  <c r="K43" i="24"/>
  <c r="L42" i="24" s="1"/>
  <c r="L43" i="24" s="1"/>
  <c r="M42" i="24" s="1"/>
  <c r="M43" i="24" s="1"/>
  <c r="J43" i="14"/>
  <c r="K42" i="14"/>
  <c r="J43" i="35"/>
  <c r="K42" i="35"/>
  <c r="J43" i="7"/>
  <c r="K42" i="7"/>
  <c r="K42" i="18"/>
  <c r="J43" i="39"/>
  <c r="K42" i="39"/>
  <c r="J43" i="11"/>
  <c r="J43" i="1"/>
  <c r="K42" i="1"/>
  <c r="J43" i="27"/>
  <c r="K42" i="27"/>
  <c r="J43" i="38"/>
  <c r="K42" i="38"/>
  <c r="K42" i="29"/>
  <c r="K42" i="25"/>
  <c r="K42" i="17"/>
  <c r="K42" i="5"/>
  <c r="J43" i="24"/>
  <c r="K42" i="36"/>
  <c r="K42" i="32"/>
  <c r="K42" i="28"/>
  <c r="K42" i="4"/>
  <c r="J43" i="20" l="1"/>
  <c r="K42" i="20"/>
  <c r="J43" i="9"/>
  <c r="K42" i="9"/>
  <c r="J43" i="23"/>
  <c r="K42" i="23"/>
  <c r="N42" i="23" s="1"/>
  <c r="J43" i="15"/>
  <c r="K42" i="15"/>
  <c r="N42" i="15" s="1"/>
  <c r="J43" i="21"/>
  <c r="K42" i="21"/>
  <c r="J43" i="12"/>
  <c r="K42" i="12"/>
  <c r="J43" i="22"/>
  <c r="K42" i="22"/>
  <c r="Z41" i="20"/>
  <c r="X43" i="20"/>
  <c r="Z43" i="20" s="1"/>
  <c r="K42" i="6"/>
  <c r="I43" i="19"/>
  <c r="K42" i="37"/>
  <c r="H43" i="13"/>
  <c r="I42" i="13" s="1"/>
  <c r="I43" i="13" s="1"/>
  <c r="X43" i="22"/>
  <c r="Z43" i="22" s="1"/>
  <c r="Z41" i="22"/>
  <c r="Z41" i="9"/>
  <c r="X43" i="9"/>
  <c r="Z43" i="9" s="1"/>
  <c r="H43" i="8"/>
  <c r="I42" i="8" s="1"/>
  <c r="I43" i="8" s="1"/>
  <c r="Z41" i="10"/>
  <c r="X43" i="10"/>
  <c r="Z43" i="10" s="1"/>
  <c r="Z41" i="12"/>
  <c r="X43" i="12"/>
  <c r="Z43" i="12" s="1"/>
  <c r="Z41" i="27"/>
  <c r="X43" i="27"/>
  <c r="Z43" i="27" s="1"/>
  <c r="J43" i="30"/>
  <c r="J43" i="3"/>
  <c r="K42" i="34"/>
  <c r="K42" i="2"/>
  <c r="Z41" i="19"/>
  <c r="X43" i="19"/>
  <c r="Z43" i="19" s="1"/>
  <c r="X43" i="23"/>
  <c r="Z43" i="23" s="1"/>
  <c r="Z41" i="23"/>
  <c r="Z41" i="6"/>
  <c r="Y43" i="6"/>
  <c r="Z43" i="6" s="1"/>
  <c r="Z41" i="28"/>
  <c r="X43" i="28"/>
  <c r="Z43" i="28" s="1"/>
  <c r="Z41" i="4"/>
  <c r="X43" i="4"/>
  <c r="Z43" i="4" s="1"/>
  <c r="Z41" i="17"/>
  <c r="X43" i="17"/>
  <c r="Z43" i="17" s="1"/>
  <c r="Z41" i="35"/>
  <c r="X43" i="35"/>
  <c r="Z43" i="35" s="1"/>
  <c r="Z41" i="2"/>
  <c r="X43" i="2"/>
  <c r="Z43" i="2" s="1"/>
  <c r="K42" i="33"/>
  <c r="X43" i="14"/>
  <c r="Z43" i="14" s="1"/>
  <c r="Z41" i="14"/>
  <c r="Z41" i="36"/>
  <c r="X43" i="36"/>
  <c r="Z43" i="36" s="1"/>
  <c r="Z41" i="3"/>
  <c r="X43" i="3"/>
  <c r="Z43" i="3" s="1"/>
  <c r="Z41" i="8"/>
  <c r="X43" i="8"/>
  <c r="Z43" i="8" s="1"/>
  <c r="H43" i="10"/>
  <c r="I42" i="10" s="1"/>
  <c r="I43" i="10" s="1"/>
  <c r="X43" i="15"/>
  <c r="Z43" i="15" s="1"/>
  <c r="Z41" i="15"/>
  <c r="Z43" i="39"/>
  <c r="X43" i="26"/>
  <c r="Z43" i="26" s="1"/>
  <c r="Z41" i="26"/>
  <c r="Z41" i="18"/>
  <c r="X43" i="18"/>
  <c r="Z43" i="18" s="1"/>
  <c r="Z41" i="11"/>
  <c r="X43" i="11"/>
  <c r="Z43" i="11" s="1"/>
  <c r="X43" i="13"/>
  <c r="Z43" i="13" s="1"/>
  <c r="Z41" i="13"/>
  <c r="Z43" i="38"/>
  <c r="I43" i="16"/>
  <c r="Z41" i="24"/>
  <c r="X43" i="24"/>
  <c r="Z43" i="24" s="1"/>
  <c r="X43" i="29"/>
  <c r="Z43" i="29" s="1"/>
  <c r="Z41" i="29"/>
  <c r="Z41" i="5"/>
  <c r="X43" i="5"/>
  <c r="Z43" i="5" s="1"/>
  <c r="N42" i="36"/>
  <c r="K43" i="36"/>
  <c r="L42" i="36" s="1"/>
  <c r="L43" i="36" s="1"/>
  <c r="M42" i="36" s="1"/>
  <c r="M43" i="36" s="1"/>
  <c r="N42" i="18"/>
  <c r="K43" i="18"/>
  <c r="L42" i="18" s="1"/>
  <c r="L43" i="18" s="1"/>
  <c r="M42" i="18" s="1"/>
  <c r="M43" i="18" s="1"/>
  <c r="N42" i="33"/>
  <c r="K43" i="33"/>
  <c r="L42" i="33" s="1"/>
  <c r="L43" i="33" s="1"/>
  <c r="M42" i="33" s="1"/>
  <c r="M43" i="33" s="1"/>
  <c r="N42" i="22"/>
  <c r="K43" i="22"/>
  <c r="L42" i="22" s="1"/>
  <c r="L43" i="22" s="1"/>
  <c r="M42" i="22" s="1"/>
  <c r="M43" i="22" s="1"/>
  <c r="N42" i="21"/>
  <c r="K43" i="21"/>
  <c r="L42" i="21" s="1"/>
  <c r="L43" i="21" s="1"/>
  <c r="M42" i="21" s="1"/>
  <c r="M43" i="21" s="1"/>
  <c r="N43" i="24"/>
  <c r="O42" i="24"/>
  <c r="N42" i="7"/>
  <c r="K43" i="7"/>
  <c r="L42" i="7" s="1"/>
  <c r="L43" i="7" s="1"/>
  <c r="M42" i="7" s="1"/>
  <c r="M43" i="7" s="1"/>
  <c r="N42" i="25"/>
  <c r="K43" i="25"/>
  <c r="L42" i="25" s="1"/>
  <c r="L43" i="25" s="1"/>
  <c r="M42" i="25" s="1"/>
  <c r="M43" i="25" s="1"/>
  <c r="K43" i="23"/>
  <c r="L42" i="23" s="1"/>
  <c r="L43" i="23" s="1"/>
  <c r="M42" i="23" s="1"/>
  <c r="M43" i="23" s="1"/>
  <c r="N42" i="29"/>
  <c r="K43" i="29"/>
  <c r="L42" i="29" s="1"/>
  <c r="L43" i="29" s="1"/>
  <c r="M42" i="29" s="1"/>
  <c r="M43" i="29" s="1"/>
  <c r="N42" i="38"/>
  <c r="K43" i="38"/>
  <c r="L42" i="38" s="1"/>
  <c r="L43" i="38" s="1"/>
  <c r="M42" i="38" s="1"/>
  <c r="M43" i="38" s="1"/>
  <c r="N42" i="39"/>
  <c r="K43" i="39"/>
  <c r="L42" i="39" s="1"/>
  <c r="L43" i="39" s="1"/>
  <c r="M42" i="39" s="1"/>
  <c r="M43" i="39" s="1"/>
  <c r="N42" i="30"/>
  <c r="K43" i="30"/>
  <c r="L42" i="30" s="1"/>
  <c r="L43" i="30" s="1"/>
  <c r="M42" i="30" s="1"/>
  <c r="M43" i="30" s="1"/>
  <c r="N42" i="4"/>
  <c r="K43" i="4"/>
  <c r="L42" i="4" s="1"/>
  <c r="L43" i="4" s="1"/>
  <c r="M42" i="4" s="1"/>
  <c r="M43" i="4" s="1"/>
  <c r="N42" i="12"/>
  <c r="K43" i="12"/>
  <c r="L42" i="12" s="1"/>
  <c r="L43" i="12" s="1"/>
  <c r="M42" i="12" s="1"/>
  <c r="M43" i="12" s="1"/>
  <c r="N42" i="2"/>
  <c r="K43" i="2"/>
  <c r="L42" i="2" s="1"/>
  <c r="L43" i="2" s="1"/>
  <c r="M42" i="2" s="1"/>
  <c r="M43" i="2" s="1"/>
  <c r="N42" i="26"/>
  <c r="K43" i="26"/>
  <c r="L42" i="26" s="1"/>
  <c r="L43" i="26" s="1"/>
  <c r="M42" i="26" s="1"/>
  <c r="M43" i="26" s="1"/>
  <c r="N42" i="20"/>
  <c r="K43" i="20"/>
  <c r="L42" i="20" s="1"/>
  <c r="L43" i="20" s="1"/>
  <c r="M42" i="20" s="1"/>
  <c r="M43" i="20" s="1"/>
  <c r="N42" i="11"/>
  <c r="K43" i="11"/>
  <c r="L42" i="11" s="1"/>
  <c r="L43" i="11" s="1"/>
  <c r="M42" i="11" s="1"/>
  <c r="M43" i="11" s="1"/>
  <c r="N42" i="35"/>
  <c r="K43" i="35"/>
  <c r="L42" i="35" s="1"/>
  <c r="L43" i="35" s="1"/>
  <c r="M42" i="35" s="1"/>
  <c r="M43" i="35" s="1"/>
  <c r="N42" i="31"/>
  <c r="K43" i="31"/>
  <c r="L42" i="31" s="1"/>
  <c r="L43" i="31" s="1"/>
  <c r="M42" i="31" s="1"/>
  <c r="M43" i="31" s="1"/>
  <c r="N42" i="1"/>
  <c r="K43" i="1"/>
  <c r="L42" i="1" s="1"/>
  <c r="L43" i="1" s="1"/>
  <c r="M42" i="1" s="1"/>
  <c r="M43" i="1" s="1"/>
  <c r="N42" i="14"/>
  <c r="K43" i="14"/>
  <c r="L42" i="14" s="1"/>
  <c r="L43" i="14" s="1"/>
  <c r="M42" i="14" s="1"/>
  <c r="M43" i="14" s="1"/>
  <c r="N42" i="6"/>
  <c r="K43" i="6"/>
  <c r="L42" i="6" s="1"/>
  <c r="L43" i="6" s="1"/>
  <c r="M42" i="6" s="1"/>
  <c r="M43" i="6" s="1"/>
  <c r="N42" i="3"/>
  <c r="K43" i="3"/>
  <c r="L42" i="3" s="1"/>
  <c r="L43" i="3" s="1"/>
  <c r="M42" i="3" s="1"/>
  <c r="M43" i="3" s="1"/>
  <c r="N42" i="37"/>
  <c r="K43" i="37"/>
  <c r="L42" i="37" s="1"/>
  <c r="L43" i="37" s="1"/>
  <c r="M42" i="37" s="1"/>
  <c r="M43" i="37" s="1"/>
  <c r="N42" i="5"/>
  <c r="K43" i="5"/>
  <c r="L42" i="5" s="1"/>
  <c r="L43" i="5" s="1"/>
  <c r="M42" i="5" s="1"/>
  <c r="M43" i="5" s="1"/>
  <c r="N42" i="34"/>
  <c r="K43" i="34"/>
  <c r="L42" i="34" s="1"/>
  <c r="L43" i="34" s="1"/>
  <c r="M42" i="34" s="1"/>
  <c r="M43" i="34" s="1"/>
  <c r="N42" i="9"/>
  <c r="K43" i="9"/>
  <c r="L42" i="9" s="1"/>
  <c r="L43" i="9" s="1"/>
  <c r="M42" i="9" s="1"/>
  <c r="M43" i="9" s="1"/>
  <c r="N42" i="28"/>
  <c r="K43" i="28"/>
  <c r="L42" i="28" s="1"/>
  <c r="L43" i="28" s="1"/>
  <c r="M42" i="28" s="1"/>
  <c r="M43" i="28" s="1"/>
  <c r="N42" i="27"/>
  <c r="K43" i="27"/>
  <c r="L42" i="27" s="1"/>
  <c r="L43" i="27" s="1"/>
  <c r="M42" i="27" s="1"/>
  <c r="M43" i="27" s="1"/>
  <c r="N42" i="32"/>
  <c r="K43" i="32"/>
  <c r="L42" i="32" s="1"/>
  <c r="L43" i="32" s="1"/>
  <c r="M42" i="32" s="1"/>
  <c r="M43" i="32" s="1"/>
  <c r="N42" i="17"/>
  <c r="K43" i="17"/>
  <c r="L42" i="17" s="1"/>
  <c r="L43" i="17" s="1"/>
  <c r="M42" i="17" s="1"/>
  <c r="M43" i="17" s="1"/>
  <c r="N42" i="40"/>
  <c r="K43" i="40"/>
  <c r="L42" i="40" s="1"/>
  <c r="L43" i="40" s="1"/>
  <c r="M42" i="40" s="1"/>
  <c r="M43" i="40" s="1"/>
  <c r="J43" i="13" l="1"/>
  <c r="K42" i="13"/>
  <c r="K42" i="10"/>
  <c r="J43" i="10"/>
  <c r="K43" i="15"/>
  <c r="L42" i="15" s="1"/>
  <c r="L43" i="15" s="1"/>
  <c r="M42" i="15" s="1"/>
  <c r="M43" i="15" s="1"/>
  <c r="N43" i="15" s="1"/>
  <c r="K42" i="16"/>
  <c r="J43" i="16"/>
  <c r="J43" i="19"/>
  <c r="K42" i="19"/>
  <c r="K42" i="8"/>
  <c r="J43" i="8"/>
  <c r="N43" i="35"/>
  <c r="O42" i="35"/>
  <c r="N43" i="38"/>
  <c r="O42" i="38"/>
  <c r="N43" i="7"/>
  <c r="O42" i="7"/>
  <c r="N43" i="22"/>
  <c r="O42" i="22"/>
  <c r="N43" i="34"/>
  <c r="O42" i="34"/>
  <c r="O42" i="28"/>
  <c r="N43" i="28"/>
  <c r="N43" i="4"/>
  <c r="O42" i="4"/>
  <c r="N43" i="33"/>
  <c r="O42" i="33"/>
  <c r="N43" i="12"/>
  <c r="O42" i="12"/>
  <c r="N43" i="17"/>
  <c r="O42" i="17"/>
  <c r="N43" i="6"/>
  <c r="O42" i="6"/>
  <c r="N43" i="26"/>
  <c r="O42" i="26"/>
  <c r="N43" i="9"/>
  <c r="O42" i="9"/>
  <c r="N43" i="2"/>
  <c r="O42" i="2"/>
  <c r="N43" i="23"/>
  <c r="O42" i="23"/>
  <c r="O43" i="24"/>
  <c r="P42" i="24" s="1"/>
  <c r="P43" i="24" s="1"/>
  <c r="Q42" i="24" s="1"/>
  <c r="Q43" i="24" s="1"/>
  <c r="R42" i="24"/>
  <c r="N43" i="18"/>
  <c r="O42" i="18"/>
  <c r="N43" i="40"/>
  <c r="O42" i="40"/>
  <c r="N43" i="20"/>
  <c r="O42" i="20"/>
  <c r="N43" i="14"/>
  <c r="O42" i="14"/>
  <c r="N43" i="29"/>
  <c r="O42" i="29"/>
  <c r="N43" i="37"/>
  <c r="O42" i="37"/>
  <c r="N43" i="11"/>
  <c r="O42" i="11"/>
  <c r="N43" i="30"/>
  <c r="O42" i="30"/>
  <c r="N43" i="5"/>
  <c r="O42" i="5"/>
  <c r="N43" i="32"/>
  <c r="O42" i="32"/>
  <c r="N43" i="1"/>
  <c r="O42" i="1"/>
  <c r="N43" i="27"/>
  <c r="O42" i="27"/>
  <c r="N43" i="3"/>
  <c r="O42" i="3"/>
  <c r="N43" i="31"/>
  <c r="O42" i="31"/>
  <c r="N43" i="39"/>
  <c r="O42" i="39"/>
  <c r="N43" i="25"/>
  <c r="O42" i="25"/>
  <c r="N43" i="21"/>
  <c r="O42" i="21"/>
  <c r="O42" i="36"/>
  <c r="N43" i="36"/>
  <c r="K43" i="16" l="1"/>
  <c r="L42" i="16" s="1"/>
  <c r="L43" i="16" s="1"/>
  <c r="M42" i="16" s="1"/>
  <c r="M43" i="16" s="1"/>
  <c r="N42" i="16"/>
  <c r="O42" i="15"/>
  <c r="N42" i="10"/>
  <c r="K43" i="10"/>
  <c r="L42" i="10" s="1"/>
  <c r="L43" i="10" s="1"/>
  <c r="M42" i="10" s="1"/>
  <c r="M43" i="10" s="1"/>
  <c r="N42" i="8"/>
  <c r="K43" i="8"/>
  <c r="L42" i="8" s="1"/>
  <c r="L43" i="8" s="1"/>
  <c r="M42" i="8" s="1"/>
  <c r="M43" i="8" s="1"/>
  <c r="N42" i="13"/>
  <c r="K43" i="13"/>
  <c r="L42" i="13" s="1"/>
  <c r="L43" i="13" s="1"/>
  <c r="M42" i="13" s="1"/>
  <c r="M43" i="13" s="1"/>
  <c r="N42" i="19"/>
  <c r="K43" i="19"/>
  <c r="L42" i="19" s="1"/>
  <c r="L43" i="19" s="1"/>
  <c r="M42" i="19" s="1"/>
  <c r="M43" i="19" s="1"/>
  <c r="O43" i="20"/>
  <c r="P42" i="20" s="1"/>
  <c r="P43" i="20" s="1"/>
  <c r="Q42" i="20" s="1"/>
  <c r="Q43" i="20" s="1"/>
  <c r="R42" i="20"/>
  <c r="O43" i="15"/>
  <c r="P42" i="15" s="1"/>
  <c r="P43" i="15" s="1"/>
  <c r="Q42" i="15" s="1"/>
  <c r="Q43" i="15" s="1"/>
  <c r="R42" i="15"/>
  <c r="O43" i="6"/>
  <c r="P42" i="6" s="1"/>
  <c r="P43" i="6" s="1"/>
  <c r="Q42" i="6" s="1"/>
  <c r="Q43" i="6" s="1"/>
  <c r="R42" i="6"/>
  <c r="R42" i="37"/>
  <c r="O43" i="37"/>
  <c r="P42" i="37" s="1"/>
  <c r="P43" i="37" s="1"/>
  <c r="Q42" i="37" s="1"/>
  <c r="Q43" i="37" s="1"/>
  <c r="O43" i="11"/>
  <c r="P42" i="11" s="1"/>
  <c r="P43" i="11" s="1"/>
  <c r="Q42" i="11" s="1"/>
  <c r="Q43" i="11" s="1"/>
  <c r="R42" i="11"/>
  <c r="O43" i="33"/>
  <c r="P42" i="33" s="1"/>
  <c r="P43" i="33" s="1"/>
  <c r="Q42" i="33" s="1"/>
  <c r="Q43" i="33" s="1"/>
  <c r="R42" i="33"/>
  <c r="O43" i="36"/>
  <c r="P42" i="36" s="1"/>
  <c r="P43" i="36" s="1"/>
  <c r="Q42" i="36" s="1"/>
  <c r="Q43" i="36" s="1"/>
  <c r="R42" i="36"/>
  <c r="R42" i="21"/>
  <c r="O43" i="21"/>
  <c r="P42" i="21" s="1"/>
  <c r="P43" i="21" s="1"/>
  <c r="Q42" i="21" s="1"/>
  <c r="Q43" i="21" s="1"/>
  <c r="R42" i="5"/>
  <c r="O43" i="5"/>
  <c r="P42" i="5" s="1"/>
  <c r="P43" i="5" s="1"/>
  <c r="Q42" i="5" s="1"/>
  <c r="Q43" i="5" s="1"/>
  <c r="O43" i="4"/>
  <c r="P42" i="4" s="1"/>
  <c r="P43" i="4" s="1"/>
  <c r="Q42" i="4" s="1"/>
  <c r="Q43" i="4" s="1"/>
  <c r="R42" i="4"/>
  <c r="O43" i="1"/>
  <c r="P42" i="1" s="1"/>
  <c r="P43" i="1" s="1"/>
  <c r="Q42" i="1" s="1"/>
  <c r="Q43" i="1" s="1"/>
  <c r="R42" i="1"/>
  <c r="R42" i="29"/>
  <c r="O43" i="29"/>
  <c r="P42" i="29" s="1"/>
  <c r="P43" i="29" s="1"/>
  <c r="Q42" i="29" s="1"/>
  <c r="Q43" i="29" s="1"/>
  <c r="O43" i="17"/>
  <c r="P42" i="17" s="1"/>
  <c r="P43" i="17" s="1"/>
  <c r="Q42" i="17" s="1"/>
  <c r="Q43" i="17" s="1"/>
  <c r="R42" i="17"/>
  <c r="O43" i="28"/>
  <c r="P42" i="28" s="1"/>
  <c r="P43" i="28" s="1"/>
  <c r="Q42" i="28" s="1"/>
  <c r="Q43" i="28" s="1"/>
  <c r="R42" i="28"/>
  <c r="O43" i="23"/>
  <c r="P42" i="23" s="1"/>
  <c r="P43" i="23" s="1"/>
  <c r="Q42" i="23" s="1"/>
  <c r="Q43" i="23" s="1"/>
  <c r="R42" i="23"/>
  <c r="O43" i="27"/>
  <c r="P42" i="27" s="1"/>
  <c r="P43" i="27" s="1"/>
  <c r="Q42" i="27" s="1"/>
  <c r="Q43" i="27" s="1"/>
  <c r="R42" i="27"/>
  <c r="O43" i="2"/>
  <c r="P42" i="2" s="1"/>
  <c r="P43" i="2" s="1"/>
  <c r="Q42" i="2" s="1"/>
  <c r="Q43" i="2" s="1"/>
  <c r="R42" i="2"/>
  <c r="O43" i="25"/>
  <c r="P42" i="25" s="1"/>
  <c r="P43" i="25" s="1"/>
  <c r="Q42" i="25" s="1"/>
  <c r="Q43" i="25" s="1"/>
  <c r="R42" i="25"/>
  <c r="O43" i="18"/>
  <c r="P42" i="18" s="1"/>
  <c r="P43" i="18" s="1"/>
  <c r="Q42" i="18" s="1"/>
  <c r="Q43" i="18" s="1"/>
  <c r="R42" i="18"/>
  <c r="O43" i="38"/>
  <c r="P42" i="38" s="1"/>
  <c r="P43" i="38" s="1"/>
  <c r="Q42" i="38" s="1"/>
  <c r="Q43" i="38" s="1"/>
  <c r="R42" i="38"/>
  <c r="O43" i="3"/>
  <c r="P42" i="3" s="1"/>
  <c r="P43" i="3" s="1"/>
  <c r="Q42" i="3" s="1"/>
  <c r="Q43" i="3" s="1"/>
  <c r="R42" i="3"/>
  <c r="O43" i="30"/>
  <c r="P42" i="30" s="1"/>
  <c r="P43" i="30" s="1"/>
  <c r="Q42" i="30" s="1"/>
  <c r="Q43" i="30" s="1"/>
  <c r="R42" i="30"/>
  <c r="O43" i="14"/>
  <c r="P42" i="14" s="1"/>
  <c r="P43" i="14" s="1"/>
  <c r="Q42" i="14" s="1"/>
  <c r="Q43" i="14" s="1"/>
  <c r="R42" i="14"/>
  <c r="O43" i="26"/>
  <c r="P42" i="26" s="1"/>
  <c r="P43" i="26" s="1"/>
  <c r="Q42" i="26" s="1"/>
  <c r="Q43" i="26" s="1"/>
  <c r="R42" i="26"/>
  <c r="O43" i="12"/>
  <c r="P42" i="12" s="1"/>
  <c r="P43" i="12" s="1"/>
  <c r="Q42" i="12" s="1"/>
  <c r="Q43" i="12" s="1"/>
  <c r="R42" i="12"/>
  <c r="O43" i="34"/>
  <c r="P42" i="34" s="1"/>
  <c r="P43" i="34" s="1"/>
  <c r="Q42" i="34" s="1"/>
  <c r="Q43" i="34" s="1"/>
  <c r="R42" i="34"/>
  <c r="O43" i="35"/>
  <c r="P42" i="35" s="1"/>
  <c r="P43" i="35" s="1"/>
  <c r="Q42" i="35" s="1"/>
  <c r="Q43" i="35" s="1"/>
  <c r="R42" i="35"/>
  <c r="O43" i="22"/>
  <c r="P42" i="22" s="1"/>
  <c r="P43" i="22" s="1"/>
  <c r="Q42" i="22" s="1"/>
  <c r="Q43" i="22" s="1"/>
  <c r="R42" i="22"/>
  <c r="R42" i="40"/>
  <c r="O43" i="40"/>
  <c r="P42" i="40" s="1"/>
  <c r="P43" i="40" s="1"/>
  <c r="Q42" i="40" s="1"/>
  <c r="Q43" i="40" s="1"/>
  <c r="O43" i="7"/>
  <c r="P42" i="7" s="1"/>
  <c r="P43" i="7" s="1"/>
  <c r="Q42" i="7" s="1"/>
  <c r="Q43" i="7" s="1"/>
  <c r="R42" i="7"/>
  <c r="O43" i="31"/>
  <c r="P42" i="31" s="1"/>
  <c r="P43" i="31" s="1"/>
  <c r="Q42" i="31" s="1"/>
  <c r="Q43" i="31" s="1"/>
  <c r="R42" i="31"/>
  <c r="O43" i="9"/>
  <c r="P42" i="9" s="1"/>
  <c r="P43" i="9" s="1"/>
  <c r="Q42" i="9" s="1"/>
  <c r="Q43" i="9" s="1"/>
  <c r="R42" i="9"/>
  <c r="O43" i="39"/>
  <c r="P42" i="39" s="1"/>
  <c r="P43" i="39" s="1"/>
  <c r="Q42" i="39" s="1"/>
  <c r="Q43" i="39" s="1"/>
  <c r="R42" i="39"/>
  <c r="O43" i="32"/>
  <c r="P42" i="32" s="1"/>
  <c r="P43" i="32" s="1"/>
  <c r="Q42" i="32" s="1"/>
  <c r="Q43" i="32" s="1"/>
  <c r="R42" i="32"/>
  <c r="S42" i="24"/>
  <c r="R43" i="24"/>
  <c r="O42" i="8" l="1"/>
  <c r="N43" i="8"/>
  <c r="O42" i="10"/>
  <c r="N43" i="10"/>
  <c r="N43" i="19"/>
  <c r="O42" i="19"/>
  <c r="N43" i="13"/>
  <c r="O42" i="13"/>
  <c r="N43" i="16"/>
  <c r="O42" i="16"/>
  <c r="R43" i="37"/>
  <c r="S42" i="37"/>
  <c r="R43" i="31"/>
  <c r="S42" i="31"/>
  <c r="R43" i="6"/>
  <c r="S42" i="6"/>
  <c r="R43" i="22"/>
  <c r="S42" i="22"/>
  <c r="R43" i="25"/>
  <c r="S42" i="25"/>
  <c r="S42" i="32"/>
  <c r="R43" i="32"/>
  <c r="R43" i="1"/>
  <c r="S42" i="1"/>
  <c r="R43" i="2"/>
  <c r="S42" i="2"/>
  <c r="R43" i="28"/>
  <c r="S42" i="28"/>
  <c r="R43" i="4"/>
  <c r="S42" i="4"/>
  <c r="R43" i="33"/>
  <c r="S42" i="33"/>
  <c r="R43" i="15"/>
  <c r="S42" i="15"/>
  <c r="R43" i="29"/>
  <c r="S42" i="29"/>
  <c r="V42" i="24"/>
  <c r="S43" i="24"/>
  <c r="T42" i="24" s="1"/>
  <c r="T43" i="24" s="1"/>
  <c r="U42" i="24" s="1"/>
  <c r="U43" i="24" s="1"/>
  <c r="V43" i="24" s="1"/>
  <c r="W43" i="24" s="1"/>
  <c r="R43" i="34"/>
  <c r="S42" i="34"/>
  <c r="R43" i="3"/>
  <c r="S42" i="3"/>
  <c r="S42" i="36"/>
  <c r="R43" i="36"/>
  <c r="R43" i="39"/>
  <c r="S42" i="39"/>
  <c r="R43" i="26"/>
  <c r="S42" i="26"/>
  <c r="R43" i="38"/>
  <c r="S42" i="38"/>
  <c r="S42" i="40"/>
  <c r="R43" i="40"/>
  <c r="R43" i="5"/>
  <c r="S42" i="5"/>
  <c r="R43" i="21"/>
  <c r="S42" i="21"/>
  <c r="R43" i="30"/>
  <c r="S42" i="30"/>
  <c r="R43" i="12"/>
  <c r="S42" i="12"/>
  <c r="R43" i="23"/>
  <c r="S42" i="23"/>
  <c r="R43" i="7"/>
  <c r="S42" i="7"/>
  <c r="R43" i="9"/>
  <c r="S42" i="9"/>
  <c r="R43" i="35"/>
  <c r="S42" i="35"/>
  <c r="R43" i="14"/>
  <c r="S42" i="14"/>
  <c r="R43" i="18"/>
  <c r="S42" i="18"/>
  <c r="R43" i="27"/>
  <c r="S42" i="27"/>
  <c r="R43" i="17"/>
  <c r="S42" i="17"/>
  <c r="R43" i="11"/>
  <c r="S42" i="11"/>
  <c r="R43" i="20"/>
  <c r="S42" i="20"/>
  <c r="R42" i="19" l="1"/>
  <c r="O43" i="19"/>
  <c r="P42" i="19" s="1"/>
  <c r="P43" i="19" s="1"/>
  <c r="Q42" i="19" s="1"/>
  <c r="Q43" i="19" s="1"/>
  <c r="O43" i="10"/>
  <c r="P42" i="10" s="1"/>
  <c r="P43" i="10" s="1"/>
  <c r="Q42" i="10" s="1"/>
  <c r="Q43" i="10" s="1"/>
  <c r="R42" i="10"/>
  <c r="R42" i="16"/>
  <c r="O43" i="16"/>
  <c r="P42" i="16" s="1"/>
  <c r="P43" i="16" s="1"/>
  <c r="Q42" i="16" s="1"/>
  <c r="Q43" i="16" s="1"/>
  <c r="R42" i="13"/>
  <c r="O43" i="13"/>
  <c r="P42" i="13" s="1"/>
  <c r="P43" i="13" s="1"/>
  <c r="Q42" i="13" s="1"/>
  <c r="Q43" i="13" s="1"/>
  <c r="O43" i="8"/>
  <c r="P42" i="8" s="1"/>
  <c r="P43" i="8" s="1"/>
  <c r="Q42" i="8" s="1"/>
  <c r="Q43" i="8" s="1"/>
  <c r="R42" i="8"/>
  <c r="V42" i="20"/>
  <c r="S43" i="20"/>
  <c r="T42" i="20" s="1"/>
  <c r="T43" i="20" s="1"/>
  <c r="U42" i="20" s="1"/>
  <c r="U43" i="20" s="1"/>
  <c r="V43" i="20" s="1"/>
  <c r="W43" i="20" s="1"/>
  <c r="V42" i="34"/>
  <c r="S43" i="34"/>
  <c r="T42" i="34" s="1"/>
  <c r="T43" i="34" s="1"/>
  <c r="U42" i="34" s="1"/>
  <c r="U43" i="34" s="1"/>
  <c r="V43" i="34" s="1"/>
  <c r="W43" i="34" s="1"/>
  <c r="V42" i="7"/>
  <c r="S43" i="7"/>
  <c r="T42" i="7" s="1"/>
  <c r="T43" i="7" s="1"/>
  <c r="U42" i="7" s="1"/>
  <c r="U43" i="7" s="1"/>
  <c r="V43" i="7" s="1"/>
  <c r="W43" i="7" s="1"/>
  <c r="V42" i="5"/>
  <c r="S43" i="5"/>
  <c r="T42" i="5" s="1"/>
  <c r="T43" i="5" s="1"/>
  <c r="U42" i="5" s="1"/>
  <c r="U43" i="5" s="1"/>
  <c r="V43" i="5" s="1"/>
  <c r="W43" i="5" s="1"/>
  <c r="V42" i="28"/>
  <c r="S43" i="28"/>
  <c r="T42" i="28" s="1"/>
  <c r="T43" i="28" s="1"/>
  <c r="U42" i="28" s="1"/>
  <c r="U43" i="28" s="1"/>
  <c r="V43" i="28" s="1"/>
  <c r="W43" i="28" s="1"/>
  <c r="V42" i="18"/>
  <c r="S43" i="18"/>
  <c r="T42" i="18" s="1"/>
  <c r="T43" i="18" s="1"/>
  <c r="U42" i="18" s="1"/>
  <c r="U43" i="18" s="1"/>
  <c r="V43" i="18" s="1"/>
  <c r="W43" i="18" s="1"/>
  <c r="V42" i="26"/>
  <c r="S43" i="26"/>
  <c r="T42" i="26" s="1"/>
  <c r="T43" i="26" s="1"/>
  <c r="U42" i="26" s="1"/>
  <c r="U43" i="26" s="1"/>
  <c r="V43" i="26" s="1"/>
  <c r="W43" i="26" s="1"/>
  <c r="V42" i="25"/>
  <c r="S43" i="25"/>
  <c r="T42" i="25" s="1"/>
  <c r="T43" i="25" s="1"/>
  <c r="U42" i="25" s="1"/>
  <c r="U43" i="25" s="1"/>
  <c r="V43" i="25" s="1"/>
  <c r="W43" i="25" s="1"/>
  <c r="V42" i="11"/>
  <c r="S43" i="11"/>
  <c r="T42" i="11" s="1"/>
  <c r="T43" i="11" s="1"/>
  <c r="U42" i="11" s="1"/>
  <c r="U43" i="11" s="1"/>
  <c r="V43" i="11" s="1"/>
  <c r="W43" i="11" s="1"/>
  <c r="V42" i="23"/>
  <c r="S43" i="23"/>
  <c r="T42" i="23" s="1"/>
  <c r="T43" i="23" s="1"/>
  <c r="U42" i="23" s="1"/>
  <c r="U43" i="23" s="1"/>
  <c r="V43" i="23" s="1"/>
  <c r="W43" i="23" s="1"/>
  <c r="V42" i="39"/>
  <c r="S43" i="39"/>
  <c r="T42" i="39" s="1"/>
  <c r="T43" i="39" s="1"/>
  <c r="U42" i="39" s="1"/>
  <c r="U43" i="39" s="1"/>
  <c r="V43" i="39" s="1"/>
  <c r="W43" i="39" s="1"/>
  <c r="V42" i="4"/>
  <c r="S43" i="4"/>
  <c r="T42" i="4" s="1"/>
  <c r="T43" i="4" s="1"/>
  <c r="U42" i="4" s="1"/>
  <c r="U43" i="4" s="1"/>
  <c r="V43" i="4" s="1"/>
  <c r="W43" i="4" s="1"/>
  <c r="V42" i="1"/>
  <c r="S43" i="1"/>
  <c r="T42" i="1" s="1"/>
  <c r="T43" i="1" s="1"/>
  <c r="U42" i="1" s="1"/>
  <c r="U43" i="1" s="1"/>
  <c r="V43" i="1" s="1"/>
  <c r="W43" i="1" s="1"/>
  <c r="V42" i="35"/>
  <c r="S43" i="35"/>
  <c r="T42" i="35" s="1"/>
  <c r="T43" i="35" s="1"/>
  <c r="U42" i="35" s="1"/>
  <c r="U43" i="35" s="1"/>
  <c r="V43" i="35" s="1"/>
  <c r="W43" i="35" s="1"/>
  <c r="V42" i="40"/>
  <c r="S43" i="40"/>
  <c r="T42" i="40" s="1"/>
  <c r="T43" i="40" s="1"/>
  <c r="U42" i="40" s="1"/>
  <c r="U43" i="40" s="1"/>
  <c r="V43" i="40" s="1"/>
  <c r="W43" i="40" s="1"/>
  <c r="V42" i="33"/>
  <c r="S43" i="33"/>
  <c r="T42" i="33" s="1"/>
  <c r="T43" i="33" s="1"/>
  <c r="U42" i="33" s="1"/>
  <c r="U43" i="33" s="1"/>
  <c r="V43" i="33" s="1"/>
  <c r="W43" i="33" s="1"/>
  <c r="V42" i="14"/>
  <c r="S43" i="14"/>
  <c r="T42" i="14" s="1"/>
  <c r="T43" i="14" s="1"/>
  <c r="U42" i="14" s="1"/>
  <c r="U43" i="14" s="1"/>
  <c r="V43" i="14" s="1"/>
  <c r="W43" i="14" s="1"/>
  <c r="V42" i="17"/>
  <c r="S43" i="17"/>
  <c r="T42" i="17" s="1"/>
  <c r="T43" i="17" s="1"/>
  <c r="U42" i="17" s="1"/>
  <c r="U43" i="17" s="1"/>
  <c r="V43" i="17" s="1"/>
  <c r="W43" i="17" s="1"/>
  <c r="V42" i="29"/>
  <c r="S43" i="29"/>
  <c r="T42" i="29" s="1"/>
  <c r="T43" i="29" s="1"/>
  <c r="U42" i="29" s="1"/>
  <c r="U43" i="29" s="1"/>
  <c r="V43" i="29" s="1"/>
  <c r="W43" i="29" s="1"/>
  <c r="V42" i="9"/>
  <c r="S43" i="9"/>
  <c r="T42" i="9" s="1"/>
  <c r="T43" i="9" s="1"/>
  <c r="U42" i="9" s="1"/>
  <c r="U43" i="9" s="1"/>
  <c r="V43" i="9" s="1"/>
  <c r="W43" i="9" s="1"/>
  <c r="V42" i="30"/>
  <c r="S43" i="30"/>
  <c r="T42" i="30" s="1"/>
  <c r="T43" i="30" s="1"/>
  <c r="U42" i="30" s="1"/>
  <c r="U43" i="30" s="1"/>
  <c r="V43" i="30" s="1"/>
  <c r="W43" i="30" s="1"/>
  <c r="V42" i="38"/>
  <c r="S43" i="38"/>
  <c r="T42" i="38" s="1"/>
  <c r="T43" i="38" s="1"/>
  <c r="U42" i="38" s="1"/>
  <c r="U43" i="38" s="1"/>
  <c r="V43" i="38" s="1"/>
  <c r="W43" i="38" s="1"/>
  <c r="V42" i="3"/>
  <c r="S43" i="3"/>
  <c r="T42" i="3" s="1"/>
  <c r="T43" i="3" s="1"/>
  <c r="U42" i="3" s="1"/>
  <c r="U43" i="3" s="1"/>
  <c r="V43" i="3" s="1"/>
  <c r="W43" i="3" s="1"/>
  <c r="V42" i="15"/>
  <c r="S43" i="15"/>
  <c r="T42" i="15" s="1"/>
  <c r="T43" i="15" s="1"/>
  <c r="U42" i="15" s="1"/>
  <c r="U43" i="15" s="1"/>
  <c r="V43" i="15" s="1"/>
  <c r="W43" i="15" s="1"/>
  <c r="V42" i="2"/>
  <c r="S43" i="2"/>
  <c r="T42" i="2" s="1"/>
  <c r="T43" i="2" s="1"/>
  <c r="U42" i="2" s="1"/>
  <c r="U43" i="2" s="1"/>
  <c r="V43" i="2" s="1"/>
  <c r="W43" i="2" s="1"/>
  <c r="V42" i="6"/>
  <c r="S43" i="6"/>
  <c r="T42" i="6" s="1"/>
  <c r="T43" i="6" s="1"/>
  <c r="U42" i="6" s="1"/>
  <c r="U43" i="6" s="1"/>
  <c r="V43" i="6" s="1"/>
  <c r="W43" i="6" s="1"/>
  <c r="V42" i="37"/>
  <c r="S43" i="37"/>
  <c r="T42" i="37" s="1"/>
  <c r="T43" i="37" s="1"/>
  <c r="U42" i="37" s="1"/>
  <c r="U43" i="37" s="1"/>
  <c r="V43" i="37" s="1"/>
  <c r="W43" i="37" s="1"/>
  <c r="V42" i="21"/>
  <c r="S43" i="21"/>
  <c r="T42" i="21" s="1"/>
  <c r="T43" i="21" s="1"/>
  <c r="U42" i="21" s="1"/>
  <c r="U43" i="21" s="1"/>
  <c r="V43" i="21" s="1"/>
  <c r="W43" i="21" s="1"/>
  <c r="V42" i="31"/>
  <c r="S43" i="31"/>
  <c r="T42" i="31" s="1"/>
  <c r="T43" i="31" s="1"/>
  <c r="U42" i="31" s="1"/>
  <c r="U43" i="31" s="1"/>
  <c r="V43" i="31" s="1"/>
  <c r="W43" i="31" s="1"/>
  <c r="V42" i="22"/>
  <c r="S43" i="22"/>
  <c r="T42" i="22" s="1"/>
  <c r="T43" i="22" s="1"/>
  <c r="U42" i="22" s="1"/>
  <c r="U43" i="22" s="1"/>
  <c r="V43" i="22" s="1"/>
  <c r="W43" i="22" s="1"/>
  <c r="V42" i="12"/>
  <c r="S43" i="12"/>
  <c r="T42" i="12" s="1"/>
  <c r="T43" i="12" s="1"/>
  <c r="U42" i="12" s="1"/>
  <c r="U43" i="12" s="1"/>
  <c r="V43" i="12" s="1"/>
  <c r="W43" i="12" s="1"/>
  <c r="V42" i="36"/>
  <c r="S43" i="36"/>
  <c r="T42" i="36" s="1"/>
  <c r="T43" i="36" s="1"/>
  <c r="U42" i="36" s="1"/>
  <c r="U43" i="36" s="1"/>
  <c r="V43" i="36" s="1"/>
  <c r="W43" i="36" s="1"/>
  <c r="V42" i="27"/>
  <c r="S43" i="27"/>
  <c r="T42" i="27" s="1"/>
  <c r="T43" i="27" s="1"/>
  <c r="U42" i="27" s="1"/>
  <c r="U43" i="27" s="1"/>
  <c r="V43" i="27" s="1"/>
  <c r="W43" i="27" s="1"/>
  <c r="V42" i="32"/>
  <c r="S43" i="32"/>
  <c r="T42" i="32" s="1"/>
  <c r="T43" i="32" s="1"/>
  <c r="U42" i="32" s="1"/>
  <c r="U43" i="32" s="1"/>
  <c r="V43" i="32" s="1"/>
  <c r="W43" i="32" s="1"/>
  <c r="R43" i="16" l="1"/>
  <c r="S42" i="16"/>
  <c r="R43" i="13"/>
  <c r="S42" i="13"/>
  <c r="R43" i="10"/>
  <c r="S42" i="10"/>
  <c r="R43" i="19"/>
  <c r="S42" i="19"/>
  <c r="R43" i="8"/>
  <c r="S42" i="8"/>
  <c r="V42" i="19" l="1"/>
  <c r="S43" i="19"/>
  <c r="T42" i="19" s="1"/>
  <c r="T43" i="19" s="1"/>
  <c r="U42" i="19" s="1"/>
  <c r="U43" i="19" s="1"/>
  <c r="V43" i="19" s="1"/>
  <c r="W43" i="19" s="1"/>
  <c r="V42" i="16"/>
  <c r="S43" i="16"/>
  <c r="T42" i="16" s="1"/>
  <c r="T43" i="16" s="1"/>
  <c r="U42" i="16" s="1"/>
  <c r="U43" i="16" s="1"/>
  <c r="V43" i="16" s="1"/>
  <c r="W43" i="16" s="1"/>
  <c r="V42" i="10"/>
  <c r="S43" i="10"/>
  <c r="T42" i="10" s="1"/>
  <c r="T43" i="10" s="1"/>
  <c r="U42" i="10" s="1"/>
  <c r="U43" i="10" s="1"/>
  <c r="V43" i="10" s="1"/>
  <c r="W43" i="10" s="1"/>
  <c r="V42" i="13"/>
  <c r="S43" i="13"/>
  <c r="T42" i="13" s="1"/>
  <c r="T43" i="13" s="1"/>
  <c r="U42" i="13" s="1"/>
  <c r="U43" i="13" s="1"/>
  <c r="V43" i="13" s="1"/>
  <c r="W43" i="13" s="1"/>
  <c r="S43" i="8"/>
  <c r="T42" i="8" s="1"/>
  <c r="T43" i="8" s="1"/>
  <c r="U42" i="8" s="1"/>
  <c r="U43" i="8" s="1"/>
  <c r="V43" i="8" s="1"/>
  <c r="W43" i="8" s="1"/>
  <c r="V42" i="8"/>
</calcChain>
</file>

<file path=xl/sharedStrings.xml><?xml version="1.0" encoding="utf-8"?>
<sst xmlns="http://schemas.openxmlformats.org/spreadsheetml/2006/main" count="4520" uniqueCount="109">
  <si>
    <t>Eastern Cape: Buffalo City (BUF) - Table C7 Quarterly Budgeted Cash Flows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</si>
  <si>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</si>
  <si>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</si>
  <si>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</si>
  <si>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</si>
  <si>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</si>
  <si>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</si>
  <si>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</si>
  <si>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</si>
  <si>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</si>
  <si>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</si>
  <si>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</si>
  <si>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</si>
  <si>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</si>
  <si>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</si>
  <si>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</si>
  <si>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</si>
  <si>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</si>
  <si>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</si>
  <si>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</si>
  <si>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</si>
  <si>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</si>
  <si>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</si>
  <si>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</si>
  <si>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</si>
  <si>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</si>
  <si>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</si>
  <si>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</si>
  <si>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</si>
  <si>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</si>
  <si>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</si>
  <si>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</si>
  <si>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</si>
  <si>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</si>
  <si>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</si>
  <si>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</si>
  <si>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</si>
  <si>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</si>
  <si>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</si>
  <si>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</si>
  <si>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</si>
  <si>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</si>
  <si>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</si>
  <si>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</si>
  <si>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</si>
  <si>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</si>
  <si>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</si>
  <si>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</si>
  <si>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</si>
  <si>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</si>
  <si>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</si>
  <si>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</si>
  <si>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</si>
  <si>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</si>
  <si>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</si>
  <si>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</si>
  <si>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</si>
  <si>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</si>
  <si>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</si>
  <si>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</si>
  <si>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</si>
  <si>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</si>
  <si>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</si>
  <si>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</si>
  <si>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</si>
  <si>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</si>
  <si>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3rd Quarter ended 31 March 2026 (Figures Finalised as at 2026/05/05)</t>
  </si>
  <si>
    <t>Eastern Cape: Dr Beyers Naude (EC101) - Table C7 Quarterly Budgeted Cash Flows ( Water management                                   ) for 3rd Quarter ended 31 March 2026 (Figures Finalised as at 2026/05/05)</t>
  </si>
  <si>
    <t>Eastern Cape: Blue Crane Route (EC102) - Table C7 Quarterly Budgeted Cash Flows ( Water management                                   ) for 3rd Quarter ended 31 March 2026 (Figures Finalised as at 2026/05/05)</t>
  </si>
  <si>
    <t>Eastern Cape: Makana (EC104) - Table C7 Quarterly Budgeted Cash Flows ( Water management                                   ) for 3rd Quarter ended 31 March 2026 (Figures Finalised as at 2026/05/05)</t>
  </si>
  <si>
    <t>Eastern Cape: Ndlambe (EC105) - Table C7 Quarterly Budgeted Cash Flows ( Water management                                   ) for 3rd Quarter ended 31 March 2026 (Figures Finalised as at 2026/05/05)</t>
  </si>
  <si>
    <t>Eastern Cape: Sundays River Valley (EC106) - Table C7 Quarterly Budgeted Cash Flows ( Water management                                   ) for 3rd Quarter ended 31 March 2026 (Figures Finalised as at 2026/05/05)</t>
  </si>
  <si>
    <t>Eastern Cape: Kouga (EC108) - Table C7 Quarterly Budgeted Cash Flows ( Water management                                   ) for 3rd Quarter ended 31 March 2026 (Figures Finalised as at 2026/05/05)</t>
  </si>
  <si>
    <t>Eastern Cape: Kou-Kamma (EC109) - Table C7 Quarterly Budgeted Cash Flows ( Water management                                   ) for 3rd Quarter ended 31 March 2026 (Figures Finalised as at 2026/05/05)</t>
  </si>
  <si>
    <t>Eastern Cape: Sarah Baartman (DC10) - Table C7 Quarterly Budgeted Cash Flows ( Water management                                   ) for 3rd Quarter ended 31 March 2026 (Figures Finalised as at 2026/05/05)</t>
  </si>
  <si>
    <t>Eastern Cape: Mbhashe (EC121) - Table C7 Quarterly Budgeted Cash Flows ( Water management                                   ) for 3rd Quarter ended 31 March 2026 (Figures Finalised as at 2026/05/05)</t>
  </si>
  <si>
    <t>Eastern Cape: Mnquma (EC122) - Table C7 Quarterly Budgeted Cash Flows ( Water management                                   ) for 3rd Quarter ended 31 March 2026 (Figures Finalised as at 2026/05/05)</t>
  </si>
  <si>
    <t>Eastern Cape: Great Kei (EC123) - Table C7 Quarterly Budgeted Cash Flows ( Water management                                   ) for 3rd Quarter ended 31 March 2026 (Figures Finalised as at 2026/05/05)</t>
  </si>
  <si>
    <t>Eastern Cape: Amahlathi (EC124) - Table C7 Quarterly Budgeted Cash Flows ( Water management                                   ) for 3rd Quarter ended 31 March 2026 (Figures Finalised as at 2026/05/05)</t>
  </si>
  <si>
    <t>Eastern Cape: Ngqushwa (EC126) - Table C7 Quarterly Budgeted Cash Flows ( Water management                                   ) for 3rd Quarter ended 31 March 2026 (Figures Finalised as at 2026/05/05)</t>
  </si>
  <si>
    <t>Eastern Cape: Raymond Mhlaba (EC129) - Table C7 Quarterly Budgeted Cash Flows ( Water management                                   ) for 3rd Quarter ended 31 March 2026 (Figures Finalised as at 2026/05/05)</t>
  </si>
  <si>
    <t>Eastern Cape: Amathole (DC12) - Table C7 Quarterly Budgeted Cash Flows ( Water management                                   ) for 3rd Quarter ended 31 March 2026 (Figures Finalised as at 2026/05/05)</t>
  </si>
  <si>
    <t>Eastern Cape: Inxuba Yethemba (EC131) - Table C7 Quarterly Budgeted Cash Flows ( Water management                                   ) for 3rd Quarter ended 31 March 2026 (Figures Finalised as at 2026/05/05)</t>
  </si>
  <si>
    <t>Eastern Cape: Vuyisile Mini (EC135) - Table C7 Quarterly Budgeted Cash Flows ( Water management                                   ) for 3rd Quarter ended 31 March 2026 (Figures Finalised as at 2026/05/05)</t>
  </si>
  <si>
    <t>Eastern Cape: Emalahleni (EC) (EC136) - Table C7 Quarterly Budgeted Cash Flows ( Water management                                   ) for 3rd Quarter ended 31 March 2026 (Figures Finalised as at 2026/05/05)</t>
  </si>
  <si>
    <t>Eastern Cape: Dr. A.B. Xuma (EC137) - Table C7 Quarterly Budgeted Cash Flows ( Water management                                   ) for 3rd Quarter ended 31 March 2026 (Figures Finalised as at 2026/05/05)</t>
  </si>
  <si>
    <t>Eastern Cape: Sakhisizwe (EC138) - Table C7 Quarterly Budgeted Cash Flows ( Water management                                   ) for 3rd Quarter ended 31 March 2026 (Figures Finalised as at 2026/05/05)</t>
  </si>
  <si>
    <t>Eastern Cape: Enoch Mgijima (EC139) - Table C7 Quarterly Budgeted Cash Flows ( Water management                                   ) for 3rd Quarter ended 31 March 2026 (Figures Finalised as at 2026/05/05)</t>
  </si>
  <si>
    <t>Eastern Cape: Chris Hani (DC13) - Table C7 Quarterly Budgeted Cash Flows ( Water management                                   ) for 3rd Quarter ended 31 March 2026 (Figures Finalised as at 2026/05/05)</t>
  </si>
  <si>
    <t>Eastern Cape: Elundini (EC141) - Table C7 Quarterly Budgeted Cash Flows ( Water management                                   ) for 3rd Quarter ended 31 March 2026 (Figures Finalised as at 2026/05/05)</t>
  </si>
  <si>
    <t>Eastern Cape: Senqu (EC142) - Table C7 Quarterly Budgeted Cash Flows ( Water management                                   ) for 3rd Quarter ended 31 March 2026 (Figures Finalised as at 2026/05/05)</t>
  </si>
  <si>
    <t>Eastern Cape: Walter Sisulu (EC145) - Table C7 Quarterly Budgeted Cash Flows ( Water management                                   ) for 3rd Quarter ended 31 March 2026 (Figures Finalised as at 2026/05/05)</t>
  </si>
  <si>
    <t>Eastern Cape: Joe Gqabi (DC14) - Table C7 Quarterly Budgeted Cash Flows ( Water management                                   ) for 3rd Quarter ended 31 March 2026 (Figures Finalised as at 2026/05/05)</t>
  </si>
  <si>
    <t>Eastern Cape: Ngquza Hills (EC153) - Table C7 Quarterly Budgeted Cash Flows ( Water management                                   ) for 3rd Quarter ended 31 March 2026 (Figures Finalised as at 2026/05/05)</t>
  </si>
  <si>
    <t>Eastern Cape: Port St Johns (EC154) - Table C7 Quarterly Budgeted Cash Flows ( Water management                                   ) for 3rd Quarter ended 31 March 2026 (Figures Finalised as at 2026/05/05)</t>
  </si>
  <si>
    <t>Eastern Cape: Nyandeni (EC155) - Table C7 Quarterly Budgeted Cash Flows ( Water management                                   ) for 3rd Quarter ended 31 March 2026 (Figures Finalised as at 2026/05/05)</t>
  </si>
  <si>
    <t>Eastern Cape: Kumkani Mhlontlo (EC156) - Table C7 Quarterly Budgeted Cash Flows ( Water management                                   ) for 3rd Quarter ended 31 March 2026 (Figures Finalised as at 2026/05/05)</t>
  </si>
  <si>
    <t>Eastern Cape: King Sabata Dalindyebo (EC157) - Table C7 Quarterly Budgeted Cash Flows ( Water management                                   ) for 3rd Quarter ended 31 March 2026 (Figures Finalised as at 2026/05/05)</t>
  </si>
  <si>
    <t>Eastern Cape: O R Tambo (DC15) - Table C7 Quarterly Budgeted Cash Flows ( Water management                                   ) for 3rd Quarter ended 31 March 2026 (Figures Finalised as at 2026/05/05)</t>
  </si>
  <si>
    <t>Eastern Cape: Matatiele (EC441) - Table C7 Quarterly Budgeted Cash Flows ( Water management                                   ) for 3rd Quarter ended 31 March 2026 (Figures Finalised as at 2026/05/05)</t>
  </si>
  <si>
    <t>Eastern Cape: Umzimvubu (EC442) - Table C7 Quarterly Budgeted Cash Flows ( Water management                                   ) for 3rd Quarter ended 31 March 2026 (Figures Finalised as at 2026/05/05)</t>
  </si>
  <si>
    <t>Eastern Cape: Winnie Madikizela-Mandela (EC443) - Table C7 Quarterly Budgeted Cash Flows ( Water management                                   ) for 3rd Quarter ended 31 March 2026 (Figures Finalised as at 2026/05/05)</t>
  </si>
  <si>
    <t>Eastern Cape: Ntabankulu (EC444) - Table C7 Quarterly Budgeted Cash Flows ( Water management                                   ) for 3rd Quarter ended 31 March 2026 (Figures Finalised as at 2026/05/05)</t>
  </si>
  <si>
    <t>Eastern Cape: Alfred Nzo (DC44) - Table C7 Quarterly Budgeted Cash Flows ( Water management                                   ) for 3rd Quarter ended 31 March 2026 (Figures Finalised as at 2026/05/05)</t>
  </si>
  <si>
    <t>Summary - Table C7 Quarterly Budgeted Cash Flows ( Water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</si>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</sst>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7197075</v>
      </c>
      <c r="F8" s="20">
        <v>7197075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5397813</v>
      </c>
      <c r="Y8" s="20">
        <v>-5397813</v>
      </c>
      <c r="Z8" s="21">
        <v>-100</v>
      </c>
      <c r="AA8" s="22">
        <v>7197075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-594142575</v>
      </c>
      <c r="D14" s="18"/>
      <c r="E14" s="19">
        <v>-1206516554</v>
      </c>
      <c r="F14" s="20">
        <v>-3834462770</v>
      </c>
      <c r="G14" s="20">
        <v>-14464568</v>
      </c>
      <c r="H14" s="20">
        <v>-69220634</v>
      </c>
      <c r="I14" s="20">
        <v>-201446536</v>
      </c>
      <c r="J14" s="20">
        <v>-285131738</v>
      </c>
      <c r="K14" s="20">
        <v>-256658953</v>
      </c>
      <c r="L14" s="20">
        <v>-242209740</v>
      </c>
      <c r="M14" s="20">
        <v>-474191732</v>
      </c>
      <c r="N14" s="20">
        <v>-973060425</v>
      </c>
      <c r="O14" s="20">
        <v>-115088902</v>
      </c>
      <c r="P14" s="20">
        <v>-167842623</v>
      </c>
      <c r="Q14" s="20">
        <v>-253322337</v>
      </c>
      <c r="R14" s="20">
        <v>-536253862</v>
      </c>
      <c r="S14" s="20"/>
      <c r="T14" s="20"/>
      <c r="U14" s="20"/>
      <c r="V14" s="20"/>
      <c r="W14" s="20">
        <v>-1794446025</v>
      </c>
      <c r="X14" s="20">
        <v>-2859016518</v>
      </c>
      <c r="Y14" s="20">
        <v>1064570493</v>
      </c>
      <c r="Z14" s="21">
        <v>-37.235548878350343</v>
      </c>
      <c r="AA14" s="22">
        <v>-3834462770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-594142575</v>
      </c>
      <c r="D17" s="26">
        <f>SUM(D6:D16)</f>
        <v>0</v>
      </c>
      <c r="E17" s="27">
        <f t="shared" si="0"/>
        <v>-1199319479</v>
      </c>
      <c r="F17" s="28">
        <f t="shared" si="0"/>
        <v>-3827265695</v>
      </c>
      <c r="G17" s="28">
        <f t="shared" si="0"/>
        <v>-14464568</v>
      </c>
      <c r="H17" s="28">
        <f t="shared" si="0"/>
        <v>-69220634</v>
      </c>
      <c r="I17" s="28">
        <f t="shared" si="0"/>
        <v>-201446536</v>
      </c>
      <c r="J17" s="28">
        <f t="shared" si="0"/>
        <v>-285131738</v>
      </c>
      <c r="K17" s="28">
        <f t="shared" si="0"/>
        <v>-256658953</v>
      </c>
      <c r="L17" s="28">
        <f t="shared" si="0"/>
        <v>-242209740</v>
      </c>
      <c r="M17" s="28">
        <f t="shared" si="0"/>
        <v>-474191732</v>
      </c>
      <c r="N17" s="28">
        <f t="shared" si="0"/>
        <v>-973060425</v>
      </c>
      <c r="O17" s="28">
        <f t="shared" si="0"/>
        <v>-115088902</v>
      </c>
      <c r="P17" s="28">
        <f t="shared" si="0"/>
        <v>-167842623</v>
      </c>
      <c r="Q17" s="28">
        <f t="shared" si="0"/>
        <v>-253322337</v>
      </c>
      <c r="R17" s="28">
        <f t="shared" si="0"/>
        <v>-536253862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-1794446025</v>
      </c>
      <c r="X17" s="28">
        <f t="shared" si="0"/>
        <v>-2853618705</v>
      </c>
      <c r="Y17" s="28">
        <f t="shared" si="0"/>
        <v>1059172680</v>
      </c>
      <c r="Z17" s="29">
        <f>+IF(X17&lt;&gt;0,+(Y17/X17)*100,0)</f>
        <v>-37.116825669251426</v>
      </c>
      <c r="AA17" s="30">
        <f>SUM(AA6:AA16)</f>
        <v>-3827265695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558018</v>
      </c>
      <c r="D36" s="18"/>
      <c r="E36" s="19">
        <v>1872720</v>
      </c>
      <c r="F36" s="20">
        <v>1872720</v>
      </c>
      <c r="G36" s="20">
        <v>185147</v>
      </c>
      <c r="H36" s="37">
        <v>330824</v>
      </c>
      <c r="I36" s="37">
        <v>156248</v>
      </c>
      <c r="J36" s="37">
        <v>672219</v>
      </c>
      <c r="K36" s="20">
        <v>261327</v>
      </c>
      <c r="L36" s="20"/>
      <c r="M36" s="20"/>
      <c r="N36" s="20">
        <v>261327</v>
      </c>
      <c r="O36" s="37"/>
      <c r="P36" s="37"/>
      <c r="Q36" s="37"/>
      <c r="R36" s="20"/>
      <c r="S36" s="20"/>
      <c r="T36" s="20"/>
      <c r="U36" s="20"/>
      <c r="V36" s="37"/>
      <c r="W36" s="37">
        <v>933546</v>
      </c>
      <c r="X36" s="37">
        <v>1404540</v>
      </c>
      <c r="Y36" s="20">
        <v>-470994</v>
      </c>
      <c r="Z36" s="21">
        <v>-33.533683625955831</v>
      </c>
      <c r="AA36" s="22">
        <v>1872720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558018</v>
      </c>
      <c r="D39" s="26">
        <f>SUM(D34:D38)</f>
        <v>0</v>
      </c>
      <c r="E39" s="27">
        <f t="shared" si="2"/>
        <v>1872720</v>
      </c>
      <c r="F39" s="28">
        <f t="shared" si="2"/>
        <v>1872720</v>
      </c>
      <c r="G39" s="28">
        <f t="shared" si="2"/>
        <v>185147</v>
      </c>
      <c r="H39" s="28">
        <f t="shared" si="2"/>
        <v>330824</v>
      </c>
      <c r="I39" s="28">
        <f t="shared" si="2"/>
        <v>156248</v>
      </c>
      <c r="J39" s="28">
        <f t="shared" si="2"/>
        <v>672219</v>
      </c>
      <c r="K39" s="28">
        <f t="shared" si="2"/>
        <v>261327</v>
      </c>
      <c r="L39" s="28">
        <f t="shared" si="2"/>
        <v>0</v>
      </c>
      <c r="M39" s="28">
        <f t="shared" si="2"/>
        <v>0</v>
      </c>
      <c r="N39" s="28">
        <f t="shared" si="2"/>
        <v>261327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933546</v>
      </c>
      <c r="X39" s="28">
        <f t="shared" si="2"/>
        <v>1404540</v>
      </c>
      <c r="Y39" s="28">
        <f t="shared" si="2"/>
        <v>-470994</v>
      </c>
      <c r="Z39" s="29">
        <f>+IF(X39&lt;&gt;0,+(Y39/X39)*100,0)</f>
        <v>-33.533683625955831</v>
      </c>
      <c r="AA39" s="30">
        <f>SUM(AA34:AA38)</f>
        <v>1872720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-593584557</v>
      </c>
      <c r="D41" s="32">
        <f>+D17+D30+D39</f>
        <v>0</v>
      </c>
      <c r="E41" s="33">
        <f t="shared" si="3"/>
        <v>-1197446759</v>
      </c>
      <c r="F41" s="34">
        <f t="shared" si="3"/>
        <v>-3825392975</v>
      </c>
      <c r="G41" s="34">
        <f t="shared" si="3"/>
        <v>-14279421</v>
      </c>
      <c r="H41" s="34">
        <f t="shared" si="3"/>
        <v>-68889810</v>
      </c>
      <c r="I41" s="34">
        <f t="shared" si="3"/>
        <v>-201290288</v>
      </c>
      <c r="J41" s="34">
        <f t="shared" si="3"/>
        <v>-284459519</v>
      </c>
      <c r="K41" s="34">
        <f t="shared" si="3"/>
        <v>-256397626</v>
      </c>
      <c r="L41" s="34">
        <f t="shared" si="3"/>
        <v>-242209740</v>
      </c>
      <c r="M41" s="34">
        <f t="shared" si="3"/>
        <v>-474191732</v>
      </c>
      <c r="N41" s="34">
        <f t="shared" si="3"/>
        <v>-972799098</v>
      </c>
      <c r="O41" s="34">
        <f t="shared" si="3"/>
        <v>-115088902</v>
      </c>
      <c r="P41" s="34">
        <f t="shared" si="3"/>
        <v>-167842623</v>
      </c>
      <c r="Q41" s="34">
        <f t="shared" si="3"/>
        <v>-253322337</v>
      </c>
      <c r="R41" s="34">
        <f t="shared" si="3"/>
        <v>-536253862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-1793512479</v>
      </c>
      <c r="X41" s="34">
        <f t="shared" si="3"/>
        <v>-2852214165</v>
      </c>
      <c r="Y41" s="34">
        <f t="shared" si="3"/>
        <v>1058701686</v>
      </c>
      <c r="Z41" s="35">
        <f>+IF(X41&lt;&gt;0,+(Y41/X41)*100,0)</f>
        <v>-37.11859014626274</v>
      </c>
      <c r="AA41" s="36">
        <f>+AA17+AA30+AA39</f>
        <v>-3825392975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179926889</v>
      </c>
      <c r="F42" s="34">
        <v>42014099</v>
      </c>
      <c r="G42" s="34"/>
      <c r="H42" s="34">
        <f>+G43+H60</f>
        <v>-14279421</v>
      </c>
      <c r="I42" s="34">
        <f>+H43+I60</f>
        <v>-83169231</v>
      </c>
      <c r="J42" s="34">
        <f>+G42</f>
        <v>0</v>
      </c>
      <c r="K42" s="34">
        <f>+I43+K60</f>
        <v>-284459519</v>
      </c>
      <c r="L42" s="34">
        <f>+K43+L60</f>
        <v>-540857145</v>
      </c>
      <c r="M42" s="34">
        <f>+L43+M60</f>
        <v>-783066885</v>
      </c>
      <c r="N42" s="34">
        <f>+K42</f>
        <v>-284459519</v>
      </c>
      <c r="O42" s="34">
        <f>+M43+O60</f>
        <v>-1215244518</v>
      </c>
      <c r="P42" s="34">
        <f>+O43+P60</f>
        <v>-1330333420</v>
      </c>
      <c r="Q42" s="34">
        <f>+P43+Q60</f>
        <v>-1498176043</v>
      </c>
      <c r="R42" s="34">
        <f>+O42</f>
        <v>-1215244518</v>
      </c>
      <c r="S42" s="34">
        <f>+Q43+S60</f>
        <v>-1751498380</v>
      </c>
      <c r="T42" s="34">
        <f>+S43+T60</f>
        <v>-1751498380</v>
      </c>
      <c r="U42" s="34">
        <f>+T43+U60</f>
        <v>-1751498380</v>
      </c>
      <c r="V42" s="34">
        <f>+S42</f>
        <v>-1751498380</v>
      </c>
      <c r="W42" s="34">
        <f>+G42</f>
        <v>0</v>
      </c>
      <c r="X42" s="34">
        <v>3501174</v>
      </c>
      <c r="Y42" s="34">
        <f>+W42-X42</f>
        <v>-3501174</v>
      </c>
      <c r="Z42" s="35">
        <f>+IF(X42&lt;&gt;0,+(Y42/X42)*100,0)</f>
        <v>-100</v>
      </c>
      <c r="AA42" s="36">
        <v>42014099</v>
      </c>
    </row>
    <row r="43" spans="1:27" x14ac:dyDescent="0.25">
      <c r="A43" s="42" t="s">
        <v>65</v>
      </c>
      <c r="B43" s="43" t="s">
        <v>64</v>
      </c>
      <c r="C43" s="44">
        <f>+C41+C42</f>
        <v>-593584557</v>
      </c>
      <c r="D43" s="44">
        <f t="shared" ref="D43:AA43" si="4">+D41+D42</f>
        <v>0</v>
      </c>
      <c r="E43" s="45">
        <f t="shared" si="4"/>
        <v>-1017519870</v>
      </c>
      <c r="F43" s="46">
        <f t="shared" si="4"/>
        <v>-3783378876</v>
      </c>
      <c r="G43" s="46">
        <f t="shared" si="4"/>
        <v>-14279421</v>
      </c>
      <c r="H43" s="46">
        <f t="shared" si="4"/>
        <v>-83169231</v>
      </c>
      <c r="I43" s="46">
        <f t="shared" si="4"/>
        <v>-284459519</v>
      </c>
      <c r="J43" s="46">
        <f>+I43</f>
        <v>-284459519</v>
      </c>
      <c r="K43" s="46">
        <f t="shared" si="4"/>
        <v>-540857145</v>
      </c>
      <c r="L43" s="46">
        <f t="shared" si="4"/>
        <v>-783066885</v>
      </c>
      <c r="M43" s="46">
        <f t="shared" si="4"/>
        <v>-1257258617</v>
      </c>
      <c r="N43" s="46">
        <f>+M43</f>
        <v>-1257258617</v>
      </c>
      <c r="O43" s="46">
        <f t="shared" si="4"/>
        <v>-1330333420</v>
      </c>
      <c r="P43" s="46">
        <f t="shared" si="4"/>
        <v>-1498176043</v>
      </c>
      <c r="Q43" s="46">
        <f t="shared" si="4"/>
        <v>-1751498380</v>
      </c>
      <c r="R43" s="46">
        <f>+Q43</f>
        <v>-1751498380</v>
      </c>
      <c r="S43" s="46">
        <f t="shared" si="4"/>
        <v>-1751498380</v>
      </c>
      <c r="T43" s="46">
        <f t="shared" si="4"/>
        <v>-1751498380</v>
      </c>
      <c r="U43" s="46">
        <f t="shared" si="4"/>
        <v>-1751498380</v>
      </c>
      <c r="V43" s="46">
        <f>+U43</f>
        <v>-1751498380</v>
      </c>
      <c r="W43" s="46">
        <f>+V43</f>
        <v>-1751498380</v>
      </c>
      <c r="X43" s="46">
        <f t="shared" si="4"/>
        <v>-2848712991</v>
      </c>
      <c r="Y43" s="46">
        <f t="shared" si="4"/>
        <v>1055200512</v>
      </c>
      <c r="Z43" s="47">
        <f>+IF(X43&lt;&gt;0,+(Y43/X43)*100,0)</f>
        <v>-37.041306559618938</v>
      </c>
      <c r="AA43" s="48">
        <f t="shared" si="4"/>
        <v>-3783378876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15:18" hidden="1" x14ac:dyDescent="0.25">
      <c r="O60">
        <v>42014099</v>
      </c>
      <c r="R60">
        <v>42014099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3756709300</v>
      </c>
      <c r="F7" s="20">
        <v>3756709300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2817531972</v>
      </c>
      <c r="Y7" s="20">
        <v>-2817531972</v>
      </c>
      <c r="Z7" s="21">
        <v>-100</v>
      </c>
      <c r="AA7" s="22">
        <v>3756709300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-8085455</v>
      </c>
      <c r="D14" s="18"/>
      <c r="E14" s="19">
        <v>-639613530</v>
      </c>
      <c r="F14" s="20">
        <v>-639613530</v>
      </c>
      <c r="G14" s="20">
        <v>12272440</v>
      </c>
      <c r="H14" s="20"/>
      <c r="I14" s="20"/>
      <c r="J14" s="20">
        <v>12272440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12272440</v>
      </c>
      <c r="X14" s="20">
        <v>-479710179</v>
      </c>
      <c r="Y14" s="20">
        <v>491982619</v>
      </c>
      <c r="Z14" s="21">
        <v>-102.55830302070785</v>
      </c>
      <c r="AA14" s="22">
        <v>-639613530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-8085455</v>
      </c>
      <c r="D17" s="26">
        <f>SUM(D6:D16)</f>
        <v>0</v>
      </c>
      <c r="E17" s="27">
        <f t="shared" si="0"/>
        <v>3117095770</v>
      </c>
      <c r="F17" s="28">
        <f t="shared" si="0"/>
        <v>3117095770</v>
      </c>
      <c r="G17" s="28">
        <f t="shared" si="0"/>
        <v>12272440</v>
      </c>
      <c r="H17" s="28">
        <f t="shared" si="0"/>
        <v>0</v>
      </c>
      <c r="I17" s="28">
        <f t="shared" si="0"/>
        <v>0</v>
      </c>
      <c r="J17" s="28">
        <f t="shared" si="0"/>
        <v>12272440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12272440</v>
      </c>
      <c r="X17" s="28">
        <f t="shared" si="0"/>
        <v>2337821793</v>
      </c>
      <c r="Y17" s="28">
        <f t="shared" si="0"/>
        <v>-2325549353</v>
      </c>
      <c r="Z17" s="29">
        <f>+IF(X17&lt;&gt;0,+(Y17/X17)*100,0)</f>
        <v>-99.475048096619403</v>
      </c>
      <c r="AA17" s="30">
        <f>SUM(AA6:AA16)</f>
        <v>3117095770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-1138928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-1138928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-9224383</v>
      </c>
      <c r="D41" s="32">
        <f>+D17+D30+D39</f>
        <v>0</v>
      </c>
      <c r="E41" s="33">
        <f t="shared" si="3"/>
        <v>3117095770</v>
      </c>
      <c r="F41" s="34">
        <f t="shared" si="3"/>
        <v>3117095770</v>
      </c>
      <c r="G41" s="34">
        <f t="shared" si="3"/>
        <v>12272440</v>
      </c>
      <c r="H41" s="34">
        <f t="shared" si="3"/>
        <v>0</v>
      </c>
      <c r="I41" s="34">
        <f t="shared" si="3"/>
        <v>0</v>
      </c>
      <c r="J41" s="34">
        <f t="shared" si="3"/>
        <v>12272440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12272440</v>
      </c>
      <c r="X41" s="34">
        <f t="shared" si="3"/>
        <v>2337821793</v>
      </c>
      <c r="Y41" s="34">
        <f t="shared" si="3"/>
        <v>-2325549353</v>
      </c>
      <c r="Z41" s="35">
        <f>+IF(X41&lt;&gt;0,+(Y41/X41)*100,0)</f>
        <v>-99.475048096619403</v>
      </c>
      <c r="AA41" s="36">
        <f>+AA17+AA30+AA39</f>
        <v>3117095770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12272440</v>
      </c>
      <c r="I42" s="34">
        <f>+H43+I60</f>
        <v>12272440</v>
      </c>
      <c r="J42" s="34">
        <f>+G42</f>
        <v>0</v>
      </c>
      <c r="K42" s="34">
        <f>+I43+K60</f>
        <v>12272440</v>
      </c>
      <c r="L42" s="34">
        <f>+K43+L60</f>
        <v>12272440</v>
      </c>
      <c r="M42" s="34">
        <f>+L43+M60</f>
        <v>12272440</v>
      </c>
      <c r="N42" s="34">
        <f>+K42</f>
        <v>12272440</v>
      </c>
      <c r="O42" s="34">
        <f>+M43+O60</f>
        <v>12272440</v>
      </c>
      <c r="P42" s="34">
        <f>+O43+P60</f>
        <v>12272440</v>
      </c>
      <c r="Q42" s="34">
        <f>+P43+Q60</f>
        <v>12272440</v>
      </c>
      <c r="R42" s="34">
        <f>+O42</f>
        <v>12272440</v>
      </c>
      <c r="S42" s="34">
        <f>+Q43+S60</f>
        <v>12272440</v>
      </c>
      <c r="T42" s="34">
        <f>+S43+T60</f>
        <v>12272440</v>
      </c>
      <c r="U42" s="34">
        <f>+T43+U60</f>
        <v>12272440</v>
      </c>
      <c r="V42" s="34">
        <f>+S42</f>
        <v>12272440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-9224383</v>
      </c>
      <c r="D43" s="44">
        <f t="shared" ref="D43:AA43" si="4">+D41+D42</f>
        <v>0</v>
      </c>
      <c r="E43" s="45">
        <f t="shared" si="4"/>
        <v>3117095770</v>
      </c>
      <c r="F43" s="46">
        <f t="shared" si="4"/>
        <v>3117095770</v>
      </c>
      <c r="G43" s="46">
        <f t="shared" si="4"/>
        <v>12272440</v>
      </c>
      <c r="H43" s="46">
        <f t="shared" si="4"/>
        <v>12272440</v>
      </c>
      <c r="I43" s="46">
        <f t="shared" si="4"/>
        <v>12272440</v>
      </c>
      <c r="J43" s="46">
        <f>+I43</f>
        <v>12272440</v>
      </c>
      <c r="K43" s="46">
        <f t="shared" si="4"/>
        <v>12272440</v>
      </c>
      <c r="L43" s="46">
        <f t="shared" si="4"/>
        <v>12272440</v>
      </c>
      <c r="M43" s="46">
        <f t="shared" si="4"/>
        <v>12272440</v>
      </c>
      <c r="N43" s="46">
        <f>+M43</f>
        <v>12272440</v>
      </c>
      <c r="O43" s="46">
        <f t="shared" si="4"/>
        <v>12272440</v>
      </c>
      <c r="P43" s="46">
        <f t="shared" si="4"/>
        <v>12272440</v>
      </c>
      <c r="Q43" s="46">
        <f t="shared" si="4"/>
        <v>12272440</v>
      </c>
      <c r="R43" s="46">
        <f>+Q43</f>
        <v>12272440</v>
      </c>
      <c r="S43" s="46">
        <f t="shared" si="4"/>
        <v>12272440</v>
      </c>
      <c r="T43" s="46">
        <f t="shared" si="4"/>
        <v>12272440</v>
      </c>
      <c r="U43" s="46">
        <f t="shared" si="4"/>
        <v>12272440</v>
      </c>
      <c r="V43" s="46">
        <f>+U43</f>
        <v>12272440</v>
      </c>
      <c r="W43" s="46">
        <f>+V43</f>
        <v>12272440</v>
      </c>
      <c r="X43" s="46">
        <f t="shared" si="4"/>
        <v>2337821793</v>
      </c>
      <c r="Y43" s="46">
        <f t="shared" si="4"/>
        <v>-2325549353</v>
      </c>
      <c r="Z43" s="47">
        <f>+IF(X43&lt;&gt;0,+(Y43/X43)*100,0)</f>
        <v>-99.475048096619403</v>
      </c>
      <c r="AA43" s="48">
        <f t="shared" si="4"/>
        <v>3117095770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90714</v>
      </c>
      <c r="D7" s="18"/>
      <c r="E7" s="19">
        <v>65432368</v>
      </c>
      <c r="F7" s="20">
        <v>64361380</v>
      </c>
      <c r="G7" s="20">
        <v>3462</v>
      </c>
      <c r="H7" s="20">
        <v>3379</v>
      </c>
      <c r="I7" s="20">
        <v>3548</v>
      </c>
      <c r="J7" s="20">
        <v>10389</v>
      </c>
      <c r="K7" s="20">
        <v>5206</v>
      </c>
      <c r="L7" s="20"/>
      <c r="M7" s="20">
        <v>7111</v>
      </c>
      <c r="N7" s="20">
        <v>12317</v>
      </c>
      <c r="O7" s="20">
        <v>4715</v>
      </c>
      <c r="P7" s="20">
        <v>3125</v>
      </c>
      <c r="Q7" s="20">
        <v>9123</v>
      </c>
      <c r="R7" s="20">
        <v>16963</v>
      </c>
      <c r="S7" s="20"/>
      <c r="T7" s="20"/>
      <c r="U7" s="20"/>
      <c r="V7" s="20"/>
      <c r="W7" s="20">
        <v>39669</v>
      </c>
      <c r="X7" s="20">
        <v>48271059</v>
      </c>
      <c r="Y7" s="20">
        <v>-48231390</v>
      </c>
      <c r="Z7" s="21">
        <v>-99.917820323767913</v>
      </c>
      <c r="AA7" s="22">
        <v>64361380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61056</v>
      </c>
      <c r="F8" s="20">
        <v>62830</v>
      </c>
      <c r="G8" s="20">
        <v>7500</v>
      </c>
      <c r="H8" s="20">
        <v>86</v>
      </c>
      <c r="I8" s="20">
        <v>411</v>
      </c>
      <c r="J8" s="20">
        <v>7997</v>
      </c>
      <c r="K8" s="20">
        <v>1087</v>
      </c>
      <c r="L8" s="20"/>
      <c r="M8" s="20">
        <v>13871</v>
      </c>
      <c r="N8" s="20">
        <v>14958</v>
      </c>
      <c r="O8" s="20">
        <v>287</v>
      </c>
      <c r="P8" s="20">
        <v>228</v>
      </c>
      <c r="Q8" s="20">
        <v>475</v>
      </c>
      <c r="R8" s="20">
        <v>990</v>
      </c>
      <c r="S8" s="20"/>
      <c r="T8" s="20"/>
      <c r="U8" s="20"/>
      <c r="V8" s="20"/>
      <c r="W8" s="20">
        <v>23945</v>
      </c>
      <c r="X8" s="20">
        <v>47124</v>
      </c>
      <c r="Y8" s="20">
        <v>-23179</v>
      </c>
      <c r="Z8" s="21">
        <v>-49.187250657838895</v>
      </c>
      <c r="AA8" s="22">
        <v>62830</v>
      </c>
    </row>
    <row r="9" spans="1:27" x14ac:dyDescent="0.25">
      <c r="A9" s="23" t="s">
        <v>37</v>
      </c>
      <c r="B9" s="17" t="s">
        <v>38</v>
      </c>
      <c r="C9" s="18">
        <v>19449000</v>
      </c>
      <c r="D9" s="18"/>
      <c r="E9" s="19">
        <v>-2590708</v>
      </c>
      <c r="F9" s="20">
        <v>-2590708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-1943037</v>
      </c>
      <c r="Y9" s="20">
        <v>1943037</v>
      </c>
      <c r="Z9" s="21">
        <v>-100</v>
      </c>
      <c r="AA9" s="22">
        <v>-2590708</v>
      </c>
    </row>
    <row r="10" spans="1:27" x14ac:dyDescent="0.25">
      <c r="A10" s="23" t="s">
        <v>39</v>
      </c>
      <c r="B10" s="17" t="s">
        <v>38</v>
      </c>
      <c r="C10" s="18">
        <v>22167000</v>
      </c>
      <c r="D10" s="18"/>
      <c r="E10" s="19">
        <v>58333000</v>
      </c>
      <c r="F10" s="20">
        <v>28333000</v>
      </c>
      <c r="G10" s="20"/>
      <c r="H10" s="20">
        <v>13235000</v>
      </c>
      <c r="I10" s="20">
        <v>3000000</v>
      </c>
      <c r="J10" s="20">
        <v>16235000</v>
      </c>
      <c r="K10" s="20"/>
      <c r="L10" s="20"/>
      <c r="M10" s="20"/>
      <c r="N10" s="20"/>
      <c r="O10" s="20"/>
      <c r="P10" s="20">
        <v>2005000</v>
      </c>
      <c r="Q10" s="20"/>
      <c r="R10" s="20">
        <v>2005000</v>
      </c>
      <c r="S10" s="20"/>
      <c r="T10" s="20"/>
      <c r="U10" s="20"/>
      <c r="V10" s="20"/>
      <c r="W10" s="20">
        <v>18240000</v>
      </c>
      <c r="X10" s="20">
        <v>21249747</v>
      </c>
      <c r="Y10" s="20">
        <v>-3009747</v>
      </c>
      <c r="Z10" s="21">
        <v>-14.163683925272148</v>
      </c>
      <c r="AA10" s="22">
        <v>28333000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-6433795</v>
      </c>
      <c r="D14" s="18"/>
      <c r="E14" s="19">
        <v>-37943574</v>
      </c>
      <c r="F14" s="20">
        <v>-42353462</v>
      </c>
      <c r="G14" s="20">
        <v>-834850</v>
      </c>
      <c r="H14" s="20">
        <v>-162958</v>
      </c>
      <c r="I14" s="20">
        <v>-1561298</v>
      </c>
      <c r="J14" s="20">
        <v>-2559106</v>
      </c>
      <c r="K14" s="20">
        <v>-226912</v>
      </c>
      <c r="L14" s="20"/>
      <c r="M14" s="20">
        <v>3149456</v>
      </c>
      <c r="N14" s="20">
        <v>2922544</v>
      </c>
      <c r="O14" s="20">
        <v>1021099</v>
      </c>
      <c r="P14" s="20">
        <v>-676133</v>
      </c>
      <c r="Q14" s="20">
        <v>-619800</v>
      </c>
      <c r="R14" s="20">
        <v>-274834</v>
      </c>
      <c r="S14" s="20"/>
      <c r="T14" s="20"/>
      <c r="U14" s="20"/>
      <c r="V14" s="20"/>
      <c r="W14" s="20">
        <v>88604</v>
      </c>
      <c r="X14" s="20">
        <v>-31765104</v>
      </c>
      <c r="Y14" s="20">
        <v>31853708</v>
      </c>
      <c r="Z14" s="21">
        <v>-100.27893502253291</v>
      </c>
      <c r="AA14" s="22">
        <v>-42353462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35272919</v>
      </c>
      <c r="D17" s="26">
        <f>SUM(D6:D16)</f>
        <v>0</v>
      </c>
      <c r="E17" s="27">
        <f t="shared" si="0"/>
        <v>83292142</v>
      </c>
      <c r="F17" s="28">
        <f t="shared" si="0"/>
        <v>47813040</v>
      </c>
      <c r="G17" s="28">
        <f t="shared" si="0"/>
        <v>-823888</v>
      </c>
      <c r="H17" s="28">
        <f t="shared" si="0"/>
        <v>13075507</v>
      </c>
      <c r="I17" s="28">
        <f t="shared" si="0"/>
        <v>1442661</v>
      </c>
      <c r="J17" s="28">
        <f t="shared" si="0"/>
        <v>13694280</v>
      </c>
      <c r="K17" s="28">
        <f t="shared" si="0"/>
        <v>-220619</v>
      </c>
      <c r="L17" s="28">
        <f t="shared" si="0"/>
        <v>0</v>
      </c>
      <c r="M17" s="28">
        <f t="shared" si="0"/>
        <v>3170438</v>
      </c>
      <c r="N17" s="28">
        <f t="shared" si="0"/>
        <v>2949819</v>
      </c>
      <c r="O17" s="28">
        <f t="shared" si="0"/>
        <v>1026101</v>
      </c>
      <c r="P17" s="28">
        <f t="shared" si="0"/>
        <v>1332220</v>
      </c>
      <c r="Q17" s="28">
        <f t="shared" si="0"/>
        <v>-610202</v>
      </c>
      <c r="R17" s="28">
        <f t="shared" si="0"/>
        <v>1748119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18392218</v>
      </c>
      <c r="X17" s="28">
        <f t="shared" si="0"/>
        <v>35859789</v>
      </c>
      <c r="Y17" s="28">
        <f t="shared" si="0"/>
        <v>-17467571</v>
      </c>
      <c r="Z17" s="29">
        <f>+IF(X17&lt;&gt;0,+(Y17/X17)*100,0)</f>
        <v>-48.710746736407181</v>
      </c>
      <c r="AA17" s="30">
        <f>SUM(AA6:AA16)</f>
        <v>47813040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3854641</v>
      </c>
      <c r="D28" s="18"/>
      <c r="E28" s="19">
        <v>-68000</v>
      </c>
      <c r="F28" s="20">
        <v>-78200</v>
      </c>
      <c r="G28" s="20">
        <v>-1721193</v>
      </c>
      <c r="H28" s="20"/>
      <c r="I28" s="20"/>
      <c r="J28" s="20">
        <v>-1721193</v>
      </c>
      <c r="K28" s="20"/>
      <c r="L28" s="20"/>
      <c r="M28" s="20"/>
      <c r="N28" s="20"/>
      <c r="O28" s="20">
        <v>-53100</v>
      </c>
      <c r="P28" s="20"/>
      <c r="Q28" s="20"/>
      <c r="R28" s="20">
        <v>-53100</v>
      </c>
      <c r="S28" s="20"/>
      <c r="T28" s="20"/>
      <c r="U28" s="20"/>
      <c r="V28" s="20"/>
      <c r="W28" s="20">
        <v>-1774293</v>
      </c>
      <c r="X28" s="20">
        <v>-7117</v>
      </c>
      <c r="Y28" s="20">
        <v>-1767176</v>
      </c>
      <c r="Z28" s="21">
        <v>24830.349866516794</v>
      </c>
      <c r="AA28" s="22">
        <v>-78200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3854641</v>
      </c>
      <c r="D30" s="26">
        <f t="shared" ref="D30:Y30" si="1">SUM(D21:D29)</f>
        <v>0</v>
      </c>
      <c r="E30" s="27">
        <f t="shared" si="1"/>
        <v>-68000</v>
      </c>
      <c r="F30" s="28">
        <f t="shared" si="1"/>
        <v>-78200</v>
      </c>
      <c r="G30" s="28">
        <f t="shared" si="1"/>
        <v>-1721193</v>
      </c>
      <c r="H30" s="28">
        <f t="shared" si="1"/>
        <v>0</v>
      </c>
      <c r="I30" s="28">
        <f t="shared" si="1"/>
        <v>0</v>
      </c>
      <c r="J30" s="28">
        <f t="shared" si="1"/>
        <v>-1721193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-53100</v>
      </c>
      <c r="P30" s="28">
        <f t="shared" si="1"/>
        <v>0</v>
      </c>
      <c r="Q30" s="28">
        <f t="shared" si="1"/>
        <v>0</v>
      </c>
      <c r="R30" s="28">
        <f t="shared" si="1"/>
        <v>-53100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-1774293</v>
      </c>
      <c r="X30" s="28">
        <f t="shared" si="1"/>
        <v>-7117</v>
      </c>
      <c r="Y30" s="28">
        <f t="shared" si="1"/>
        <v>-1767176</v>
      </c>
      <c r="Z30" s="29">
        <f>+IF(X30&lt;&gt;0,+(Y30/X30)*100,0)</f>
        <v>24830.349866516794</v>
      </c>
      <c r="AA30" s="30">
        <f>SUM(AA21:AA29)</f>
        <v>-78200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39127560</v>
      </c>
      <c r="D41" s="32">
        <f>+D17+D30+D39</f>
        <v>0</v>
      </c>
      <c r="E41" s="33">
        <f t="shared" si="3"/>
        <v>83224142</v>
      </c>
      <c r="F41" s="34">
        <f t="shared" si="3"/>
        <v>47734840</v>
      </c>
      <c r="G41" s="34">
        <f t="shared" si="3"/>
        <v>-2545081</v>
      </c>
      <c r="H41" s="34">
        <f t="shared" si="3"/>
        <v>13075507</v>
      </c>
      <c r="I41" s="34">
        <f t="shared" si="3"/>
        <v>1442661</v>
      </c>
      <c r="J41" s="34">
        <f t="shared" si="3"/>
        <v>11973087</v>
      </c>
      <c r="K41" s="34">
        <f t="shared" si="3"/>
        <v>-220619</v>
      </c>
      <c r="L41" s="34">
        <f t="shared" si="3"/>
        <v>0</v>
      </c>
      <c r="M41" s="34">
        <f t="shared" si="3"/>
        <v>3170438</v>
      </c>
      <c r="N41" s="34">
        <f t="shared" si="3"/>
        <v>2949819</v>
      </c>
      <c r="O41" s="34">
        <f t="shared" si="3"/>
        <v>973001</v>
      </c>
      <c r="P41" s="34">
        <f t="shared" si="3"/>
        <v>1332220</v>
      </c>
      <c r="Q41" s="34">
        <f t="shared" si="3"/>
        <v>-610202</v>
      </c>
      <c r="R41" s="34">
        <f t="shared" si="3"/>
        <v>1695019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16617925</v>
      </c>
      <c r="X41" s="34">
        <f t="shared" si="3"/>
        <v>35852672</v>
      </c>
      <c r="Y41" s="34">
        <f t="shared" si="3"/>
        <v>-19234747</v>
      </c>
      <c r="Z41" s="35">
        <f>+IF(X41&lt;&gt;0,+(Y41/X41)*100,0)</f>
        <v>-53.649410007711559</v>
      </c>
      <c r="AA41" s="36">
        <f>+AA17+AA30+AA39</f>
        <v>47734840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-2545081</v>
      </c>
      <c r="I42" s="34">
        <f>+H43+I60</f>
        <v>10530426</v>
      </c>
      <c r="J42" s="34">
        <f>+G42</f>
        <v>0</v>
      </c>
      <c r="K42" s="34">
        <f>+I43+K60</f>
        <v>11973087</v>
      </c>
      <c r="L42" s="34">
        <f>+K43+L60</f>
        <v>11752468</v>
      </c>
      <c r="M42" s="34">
        <f>+L43+M60</f>
        <v>11752468</v>
      </c>
      <c r="N42" s="34">
        <f>+K42</f>
        <v>11973087</v>
      </c>
      <c r="O42" s="34">
        <f>+M43+O60</f>
        <v>14922906</v>
      </c>
      <c r="P42" s="34">
        <f>+O43+P60</f>
        <v>15895907</v>
      </c>
      <c r="Q42" s="34">
        <f>+P43+Q60</f>
        <v>17228127</v>
      </c>
      <c r="R42" s="34">
        <f>+O42</f>
        <v>14922906</v>
      </c>
      <c r="S42" s="34">
        <f>+Q43+S60</f>
        <v>16617925</v>
      </c>
      <c r="T42" s="34">
        <f>+S43+T60</f>
        <v>16617925</v>
      </c>
      <c r="U42" s="34">
        <f>+T43+U60</f>
        <v>16617925</v>
      </c>
      <c r="V42" s="34">
        <f>+S42</f>
        <v>16617925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39127560</v>
      </c>
      <c r="D43" s="44">
        <f t="shared" ref="D43:AA43" si="4">+D41+D42</f>
        <v>0</v>
      </c>
      <c r="E43" s="45">
        <f t="shared" si="4"/>
        <v>83224142</v>
      </c>
      <c r="F43" s="46">
        <f t="shared" si="4"/>
        <v>47734840</v>
      </c>
      <c r="G43" s="46">
        <f t="shared" si="4"/>
        <v>-2545081</v>
      </c>
      <c r="H43" s="46">
        <f t="shared" si="4"/>
        <v>10530426</v>
      </c>
      <c r="I43" s="46">
        <f t="shared" si="4"/>
        <v>11973087</v>
      </c>
      <c r="J43" s="46">
        <f>+I43</f>
        <v>11973087</v>
      </c>
      <c r="K43" s="46">
        <f t="shared" si="4"/>
        <v>11752468</v>
      </c>
      <c r="L43" s="46">
        <f t="shared" si="4"/>
        <v>11752468</v>
      </c>
      <c r="M43" s="46">
        <f t="shared" si="4"/>
        <v>14922906</v>
      </c>
      <c r="N43" s="46">
        <f>+M43</f>
        <v>14922906</v>
      </c>
      <c r="O43" s="46">
        <f t="shared" si="4"/>
        <v>15895907</v>
      </c>
      <c r="P43" s="46">
        <f t="shared" si="4"/>
        <v>17228127</v>
      </c>
      <c r="Q43" s="46">
        <f t="shared" si="4"/>
        <v>16617925</v>
      </c>
      <c r="R43" s="46">
        <f>+Q43</f>
        <v>16617925</v>
      </c>
      <c r="S43" s="46">
        <f t="shared" si="4"/>
        <v>16617925</v>
      </c>
      <c r="T43" s="46">
        <f t="shared" si="4"/>
        <v>16617925</v>
      </c>
      <c r="U43" s="46">
        <f t="shared" si="4"/>
        <v>16617925</v>
      </c>
      <c r="V43" s="46">
        <f>+U43</f>
        <v>16617925</v>
      </c>
      <c r="W43" s="46">
        <f>+V43</f>
        <v>16617925</v>
      </c>
      <c r="X43" s="46">
        <f t="shared" si="4"/>
        <v>35852672</v>
      </c>
      <c r="Y43" s="46">
        <f t="shared" si="4"/>
        <v>-19234747</v>
      </c>
      <c r="Z43" s="47">
        <f>+IF(X43&lt;&gt;0,+(Y43/X43)*100,0)</f>
        <v>-53.649410007711559</v>
      </c>
      <c r="AA43" s="48">
        <f t="shared" si="4"/>
        <v>47734840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19471</v>
      </c>
      <c r="D7" s="18"/>
      <c r="E7" s="19"/>
      <c r="F7" s="20"/>
      <c r="G7" s="20"/>
      <c r="H7" s="20"/>
      <c r="I7" s="20">
        <v>5922</v>
      </c>
      <c r="J7" s="20">
        <v>5922</v>
      </c>
      <c r="K7" s="20"/>
      <c r="L7" s="20">
        <v>5922</v>
      </c>
      <c r="M7" s="20"/>
      <c r="N7" s="20">
        <v>5922</v>
      </c>
      <c r="O7" s="20">
        <v>5922</v>
      </c>
      <c r="P7" s="20"/>
      <c r="Q7" s="20"/>
      <c r="R7" s="20">
        <v>5922</v>
      </c>
      <c r="S7" s="20"/>
      <c r="T7" s="20"/>
      <c r="U7" s="20"/>
      <c r="V7" s="20"/>
      <c r="W7" s="20">
        <v>17766</v>
      </c>
      <c r="X7" s="20"/>
      <c r="Y7" s="20">
        <v>17766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15427440</v>
      </c>
      <c r="F9" s="20">
        <v>15427440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11570580</v>
      </c>
      <c r="Y9" s="20">
        <v>-11570580</v>
      </c>
      <c r="Z9" s="21">
        <v>-100</v>
      </c>
      <c r="AA9" s="22">
        <v>15427440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-3773582</v>
      </c>
      <c r="D14" s="18"/>
      <c r="E14" s="19"/>
      <c r="F14" s="20"/>
      <c r="G14" s="20">
        <v>-124276</v>
      </c>
      <c r="H14" s="20">
        <v>-158216</v>
      </c>
      <c r="I14" s="20">
        <v>-526440</v>
      </c>
      <c r="J14" s="20">
        <v>-808932</v>
      </c>
      <c r="K14" s="20">
        <v>-455333</v>
      </c>
      <c r="L14" s="20">
        <v>-473214</v>
      </c>
      <c r="M14" s="20">
        <v>-2518361</v>
      </c>
      <c r="N14" s="20">
        <v>-3446908</v>
      </c>
      <c r="O14" s="20">
        <v>-642655</v>
      </c>
      <c r="P14" s="20">
        <v>-724142</v>
      </c>
      <c r="Q14" s="20">
        <v>-265502</v>
      </c>
      <c r="R14" s="20">
        <v>-1632299</v>
      </c>
      <c r="S14" s="20"/>
      <c r="T14" s="20"/>
      <c r="U14" s="20"/>
      <c r="V14" s="20"/>
      <c r="W14" s="20">
        <v>-5888139</v>
      </c>
      <c r="X14" s="20"/>
      <c r="Y14" s="20">
        <v>-5888139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-3754111</v>
      </c>
      <c r="D17" s="26">
        <f>SUM(D6:D16)</f>
        <v>0</v>
      </c>
      <c r="E17" s="27">
        <f t="shared" si="0"/>
        <v>15427440</v>
      </c>
      <c r="F17" s="28">
        <f t="shared" si="0"/>
        <v>15427440</v>
      </c>
      <c r="G17" s="28">
        <f t="shared" si="0"/>
        <v>-124276</v>
      </c>
      <c r="H17" s="28">
        <f t="shared" si="0"/>
        <v>-158216</v>
      </c>
      <c r="I17" s="28">
        <f t="shared" si="0"/>
        <v>-520518</v>
      </c>
      <c r="J17" s="28">
        <f t="shared" si="0"/>
        <v>-803010</v>
      </c>
      <c r="K17" s="28">
        <f t="shared" si="0"/>
        <v>-455333</v>
      </c>
      <c r="L17" s="28">
        <f t="shared" si="0"/>
        <v>-467292</v>
      </c>
      <c r="M17" s="28">
        <f t="shared" si="0"/>
        <v>-2518361</v>
      </c>
      <c r="N17" s="28">
        <f t="shared" si="0"/>
        <v>-3440986</v>
      </c>
      <c r="O17" s="28">
        <f t="shared" si="0"/>
        <v>-636733</v>
      </c>
      <c r="P17" s="28">
        <f t="shared" si="0"/>
        <v>-724142</v>
      </c>
      <c r="Q17" s="28">
        <f t="shared" si="0"/>
        <v>-265502</v>
      </c>
      <c r="R17" s="28">
        <f t="shared" si="0"/>
        <v>-1626377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-5870373</v>
      </c>
      <c r="X17" s="28">
        <f t="shared" si="0"/>
        <v>11570580</v>
      </c>
      <c r="Y17" s="28">
        <f t="shared" si="0"/>
        <v>-17440953</v>
      </c>
      <c r="Z17" s="29">
        <f>+IF(X17&lt;&gt;0,+(Y17/X17)*100,0)</f>
        <v>-150.73533911005325</v>
      </c>
      <c r="AA17" s="30">
        <f>SUM(AA6:AA16)</f>
        <v>15427440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-7799806</v>
      </c>
      <c r="D28" s="18"/>
      <c r="E28" s="19">
        <v>-26155000</v>
      </c>
      <c r="F28" s="20">
        <v>-26155000</v>
      </c>
      <c r="G28" s="20">
        <v>-1850988</v>
      </c>
      <c r="H28" s="20">
        <v>-654510</v>
      </c>
      <c r="I28" s="20"/>
      <c r="J28" s="20">
        <v>-2505498</v>
      </c>
      <c r="K28" s="20">
        <v>-1126555</v>
      </c>
      <c r="L28" s="20">
        <v>-303617</v>
      </c>
      <c r="M28" s="20">
        <v>-7390433</v>
      </c>
      <c r="N28" s="20">
        <v>-8820605</v>
      </c>
      <c r="O28" s="20">
        <v>-35470</v>
      </c>
      <c r="P28" s="20">
        <v>-747027</v>
      </c>
      <c r="Q28" s="20">
        <v>-4958930</v>
      </c>
      <c r="R28" s="20">
        <v>-5741427</v>
      </c>
      <c r="S28" s="20"/>
      <c r="T28" s="20"/>
      <c r="U28" s="20"/>
      <c r="V28" s="20"/>
      <c r="W28" s="20">
        <v>-17067530</v>
      </c>
      <c r="X28" s="20">
        <v>-19616247</v>
      </c>
      <c r="Y28" s="20">
        <v>2548717</v>
      </c>
      <c r="Z28" s="21">
        <v>-12.992887987187354</v>
      </c>
      <c r="AA28" s="22">
        <v>-26155000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-7799806</v>
      </c>
      <c r="D30" s="26">
        <f t="shared" ref="D30:Y30" si="1">SUM(D21:D29)</f>
        <v>0</v>
      </c>
      <c r="E30" s="27">
        <f t="shared" si="1"/>
        <v>-26155000</v>
      </c>
      <c r="F30" s="28">
        <f t="shared" si="1"/>
        <v>-26155000</v>
      </c>
      <c r="G30" s="28">
        <f t="shared" si="1"/>
        <v>-1850988</v>
      </c>
      <c r="H30" s="28">
        <f t="shared" si="1"/>
        <v>-654510</v>
      </c>
      <c r="I30" s="28">
        <f t="shared" si="1"/>
        <v>0</v>
      </c>
      <c r="J30" s="28">
        <f t="shared" si="1"/>
        <v>-2505498</v>
      </c>
      <c r="K30" s="28">
        <f t="shared" si="1"/>
        <v>-1126555</v>
      </c>
      <c r="L30" s="28">
        <f t="shared" si="1"/>
        <v>-303617</v>
      </c>
      <c r="M30" s="28">
        <f t="shared" si="1"/>
        <v>-7390433</v>
      </c>
      <c r="N30" s="28">
        <f t="shared" si="1"/>
        <v>-8820605</v>
      </c>
      <c r="O30" s="28">
        <f t="shared" si="1"/>
        <v>-35470</v>
      </c>
      <c r="P30" s="28">
        <f t="shared" si="1"/>
        <v>-747027</v>
      </c>
      <c r="Q30" s="28">
        <f t="shared" si="1"/>
        <v>-4958930</v>
      </c>
      <c r="R30" s="28">
        <f t="shared" si="1"/>
        <v>-5741427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-17067530</v>
      </c>
      <c r="X30" s="28">
        <f t="shared" si="1"/>
        <v>-19616247</v>
      </c>
      <c r="Y30" s="28">
        <f t="shared" si="1"/>
        <v>2548717</v>
      </c>
      <c r="Z30" s="29">
        <f>+IF(X30&lt;&gt;0,+(Y30/X30)*100,0)</f>
        <v>-12.992887987187354</v>
      </c>
      <c r="AA30" s="30">
        <f>SUM(AA21:AA29)</f>
        <v>-26155000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-11553917</v>
      </c>
      <c r="D41" s="32">
        <f>+D17+D30+D39</f>
        <v>0</v>
      </c>
      <c r="E41" s="33">
        <f t="shared" si="3"/>
        <v>-10727560</v>
      </c>
      <c r="F41" s="34">
        <f t="shared" si="3"/>
        <v>-10727560</v>
      </c>
      <c r="G41" s="34">
        <f t="shared" si="3"/>
        <v>-1975264</v>
      </c>
      <c r="H41" s="34">
        <f t="shared" si="3"/>
        <v>-812726</v>
      </c>
      <c r="I41" s="34">
        <f t="shared" si="3"/>
        <v>-520518</v>
      </c>
      <c r="J41" s="34">
        <f t="shared" si="3"/>
        <v>-3308508</v>
      </c>
      <c r="K41" s="34">
        <f t="shared" si="3"/>
        <v>-1581888</v>
      </c>
      <c r="L41" s="34">
        <f t="shared" si="3"/>
        <v>-770909</v>
      </c>
      <c r="M41" s="34">
        <f t="shared" si="3"/>
        <v>-9908794</v>
      </c>
      <c r="N41" s="34">
        <f t="shared" si="3"/>
        <v>-12261591</v>
      </c>
      <c r="O41" s="34">
        <f t="shared" si="3"/>
        <v>-672203</v>
      </c>
      <c r="P41" s="34">
        <f t="shared" si="3"/>
        <v>-1471169</v>
      </c>
      <c r="Q41" s="34">
        <f t="shared" si="3"/>
        <v>-5224432</v>
      </c>
      <c r="R41" s="34">
        <f t="shared" si="3"/>
        <v>-7367804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-22937903</v>
      </c>
      <c r="X41" s="34">
        <f t="shared" si="3"/>
        <v>-8045667</v>
      </c>
      <c r="Y41" s="34">
        <f t="shared" si="3"/>
        <v>-14892236</v>
      </c>
      <c r="Z41" s="35">
        <f>+IF(X41&lt;&gt;0,+(Y41/X41)*100,0)</f>
        <v>185.09635061953222</v>
      </c>
      <c r="AA41" s="36">
        <f>+AA17+AA30+AA39</f>
        <v>-10727560</v>
      </c>
    </row>
    <row r="42" spans="1:27" x14ac:dyDescent="0.25">
      <c r="A42" s="23" t="s">
        <v>63</v>
      </c>
      <c r="B42" s="17" t="s">
        <v>64</v>
      </c>
      <c r="C42" s="32">
        <v>-20505937</v>
      </c>
      <c r="D42" s="32"/>
      <c r="E42" s="33"/>
      <c r="F42" s="34"/>
      <c r="G42" s="34">
        <v>-33242347</v>
      </c>
      <c r="H42" s="34">
        <f>+G43+H60</f>
        <v>-35217611</v>
      </c>
      <c r="I42" s="34">
        <f>+H43+I60</f>
        <v>-36030337</v>
      </c>
      <c r="J42" s="34">
        <f>+G42</f>
        <v>-33242347</v>
      </c>
      <c r="K42" s="34">
        <f>+I43+K60</f>
        <v>-36550855</v>
      </c>
      <c r="L42" s="34">
        <f>+K43+L60</f>
        <v>-38132743</v>
      </c>
      <c r="M42" s="34">
        <f>+L43+M60</f>
        <v>-38903652</v>
      </c>
      <c r="N42" s="34">
        <f>+K42</f>
        <v>-36550855</v>
      </c>
      <c r="O42" s="34">
        <f>+M43+O60</f>
        <v>-48812446</v>
      </c>
      <c r="P42" s="34">
        <f>+O43+P60</f>
        <v>-49484649</v>
      </c>
      <c r="Q42" s="34">
        <f>+P43+Q60</f>
        <v>-50955818</v>
      </c>
      <c r="R42" s="34">
        <f>+O42</f>
        <v>-48812446</v>
      </c>
      <c r="S42" s="34">
        <f>+Q43+S60</f>
        <v>-56180250</v>
      </c>
      <c r="T42" s="34">
        <f>+S43+T60</f>
        <v>-56180250</v>
      </c>
      <c r="U42" s="34">
        <f>+T43+U60</f>
        <v>-56180250</v>
      </c>
      <c r="V42" s="34">
        <f>+S42</f>
        <v>-56180250</v>
      </c>
      <c r="W42" s="34">
        <f>+G42</f>
        <v>-33242347</v>
      </c>
      <c r="X42" s="34"/>
      <c r="Y42" s="34">
        <f>+W42-X42</f>
        <v>-33242347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-32059854</v>
      </c>
      <c r="D43" s="44">
        <f t="shared" ref="D43:AA43" si="4">+D41+D42</f>
        <v>0</v>
      </c>
      <c r="E43" s="45">
        <f t="shared" si="4"/>
        <v>-10727560</v>
      </c>
      <c r="F43" s="46">
        <f t="shared" si="4"/>
        <v>-10727560</v>
      </c>
      <c r="G43" s="46">
        <f t="shared" si="4"/>
        <v>-35217611</v>
      </c>
      <c r="H43" s="46">
        <f t="shared" si="4"/>
        <v>-36030337</v>
      </c>
      <c r="I43" s="46">
        <f t="shared" si="4"/>
        <v>-36550855</v>
      </c>
      <c r="J43" s="46">
        <f>+I43</f>
        <v>-36550855</v>
      </c>
      <c r="K43" s="46">
        <f t="shared" si="4"/>
        <v>-38132743</v>
      </c>
      <c r="L43" s="46">
        <f t="shared" si="4"/>
        <v>-38903652</v>
      </c>
      <c r="M43" s="46">
        <f t="shared" si="4"/>
        <v>-48812446</v>
      </c>
      <c r="N43" s="46">
        <f>+M43</f>
        <v>-48812446</v>
      </c>
      <c r="O43" s="46">
        <f t="shared" si="4"/>
        <v>-49484649</v>
      </c>
      <c r="P43" s="46">
        <f t="shared" si="4"/>
        <v>-50955818</v>
      </c>
      <c r="Q43" s="46">
        <f t="shared" si="4"/>
        <v>-56180250</v>
      </c>
      <c r="R43" s="46">
        <f>+Q43</f>
        <v>-56180250</v>
      </c>
      <c r="S43" s="46">
        <f t="shared" si="4"/>
        <v>-56180250</v>
      </c>
      <c r="T43" s="46">
        <f t="shared" si="4"/>
        <v>-56180250</v>
      </c>
      <c r="U43" s="46">
        <f t="shared" si="4"/>
        <v>-56180250</v>
      </c>
      <c r="V43" s="46">
        <f>+U43</f>
        <v>-56180250</v>
      </c>
      <c r="W43" s="46">
        <f>+V43</f>
        <v>-56180250</v>
      </c>
      <c r="X43" s="46">
        <f t="shared" si="4"/>
        <v>-8045667</v>
      </c>
      <c r="Y43" s="46">
        <f t="shared" si="4"/>
        <v>-48134583</v>
      </c>
      <c r="Z43" s="47">
        <f>+IF(X43&lt;&gt;0,+(Y43/X43)*100,0)</f>
        <v>598.26715423345263</v>
      </c>
      <c r="AA43" s="48">
        <f t="shared" si="4"/>
        <v>-10727560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-33242347</v>
      </c>
      <c r="J60">
        <v>-33242347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330054</v>
      </c>
      <c r="D7" s="18"/>
      <c r="E7" s="19">
        <v>115334822</v>
      </c>
      <c r="F7" s="20">
        <v>24144135</v>
      </c>
      <c r="G7" s="20">
        <v>26560</v>
      </c>
      <c r="H7" s="20">
        <v>59727</v>
      </c>
      <c r="I7" s="20">
        <v>51057</v>
      </c>
      <c r="J7" s="20">
        <v>137344</v>
      </c>
      <c r="K7" s="20">
        <v>60614</v>
      </c>
      <c r="L7" s="20">
        <v>45038</v>
      </c>
      <c r="M7" s="20">
        <v>16277</v>
      </c>
      <c r="N7" s="20">
        <v>121929</v>
      </c>
      <c r="O7" s="20">
        <v>9687</v>
      </c>
      <c r="P7" s="20">
        <v>7395826</v>
      </c>
      <c r="Q7" s="20">
        <v>5976393</v>
      </c>
      <c r="R7" s="20">
        <v>13381906</v>
      </c>
      <c r="S7" s="20"/>
      <c r="T7" s="20"/>
      <c r="U7" s="20"/>
      <c r="V7" s="20"/>
      <c r="W7" s="20">
        <v>13641179</v>
      </c>
      <c r="X7" s="20">
        <v>50024857</v>
      </c>
      <c r="Y7" s="20">
        <v>-36383678</v>
      </c>
      <c r="Z7" s="21">
        <v>-72.731198412021442</v>
      </c>
      <c r="AA7" s="22">
        <v>24144135</v>
      </c>
    </row>
    <row r="8" spans="1:27" x14ac:dyDescent="0.25">
      <c r="A8" s="23" t="s">
        <v>36</v>
      </c>
      <c r="B8" s="17" t="s">
        <v>32</v>
      </c>
      <c r="C8" s="18">
        <v>94661</v>
      </c>
      <c r="D8" s="18"/>
      <c r="E8" s="19">
        <v>111305</v>
      </c>
      <c r="F8" s="20">
        <v>111305</v>
      </c>
      <c r="G8" s="20">
        <v>9147</v>
      </c>
      <c r="H8" s="20">
        <v>3738</v>
      </c>
      <c r="I8" s="20">
        <v>1958</v>
      </c>
      <c r="J8" s="20">
        <v>14843</v>
      </c>
      <c r="K8" s="20">
        <v>4272</v>
      </c>
      <c r="L8" s="20">
        <v>7166</v>
      </c>
      <c r="M8" s="20">
        <v>5722</v>
      </c>
      <c r="N8" s="20">
        <v>17160</v>
      </c>
      <c r="O8" s="20">
        <v>1602</v>
      </c>
      <c r="P8" s="20">
        <v>3382</v>
      </c>
      <c r="Q8" s="20">
        <v>6052</v>
      </c>
      <c r="R8" s="20">
        <v>11036</v>
      </c>
      <c r="S8" s="20"/>
      <c r="T8" s="20"/>
      <c r="U8" s="20"/>
      <c r="V8" s="20"/>
      <c r="W8" s="20">
        <v>43039</v>
      </c>
      <c r="X8" s="20">
        <v>83475</v>
      </c>
      <c r="Y8" s="20">
        <v>-40436</v>
      </c>
      <c r="Z8" s="21">
        <v>-48.440850554058102</v>
      </c>
      <c r="AA8" s="22">
        <v>111305</v>
      </c>
    </row>
    <row r="9" spans="1:27" x14ac:dyDescent="0.25">
      <c r="A9" s="23" t="s">
        <v>37</v>
      </c>
      <c r="B9" s="17" t="s">
        <v>38</v>
      </c>
      <c r="C9" s="18">
        <v>31112696</v>
      </c>
      <c r="D9" s="18"/>
      <c r="E9" s="19">
        <v>8103120</v>
      </c>
      <c r="F9" s="20">
        <v>8103120</v>
      </c>
      <c r="G9" s="20">
        <v>3337253</v>
      </c>
      <c r="H9" s="20"/>
      <c r="I9" s="20"/>
      <c r="J9" s="20">
        <v>3337253</v>
      </c>
      <c r="K9" s="20"/>
      <c r="L9" s="20"/>
      <c r="M9" s="20">
        <v>2669766</v>
      </c>
      <c r="N9" s="20">
        <v>2669766</v>
      </c>
      <c r="O9" s="20"/>
      <c r="P9" s="20"/>
      <c r="Q9" s="20">
        <v>2002340</v>
      </c>
      <c r="R9" s="20">
        <v>2002340</v>
      </c>
      <c r="S9" s="20"/>
      <c r="T9" s="20"/>
      <c r="U9" s="20"/>
      <c r="V9" s="20"/>
      <c r="W9" s="20">
        <v>8009359</v>
      </c>
      <c r="X9" s="20">
        <v>6077340</v>
      </c>
      <c r="Y9" s="20">
        <v>1932019</v>
      </c>
      <c r="Z9" s="21">
        <v>31.790536649257735</v>
      </c>
      <c r="AA9" s="22">
        <v>8103120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43662474</v>
      </c>
      <c r="F10" s="20">
        <v>50454541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35463686</v>
      </c>
      <c r="Y10" s="20">
        <v>-35463686</v>
      </c>
      <c r="Z10" s="21">
        <v>-100</v>
      </c>
      <c r="AA10" s="22">
        <v>50454541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23895572</v>
      </c>
      <c r="F11" s="20">
        <v>23895572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17921691</v>
      </c>
      <c r="Y11" s="20">
        <v>-17921691</v>
      </c>
      <c r="Z11" s="21">
        <v>-100</v>
      </c>
      <c r="AA11" s="22">
        <v>23895572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-13003390</v>
      </c>
      <c r="D14" s="18"/>
      <c r="E14" s="19">
        <v>-50386595</v>
      </c>
      <c r="F14" s="20">
        <v>-43198495</v>
      </c>
      <c r="G14" s="20">
        <v>-8502158</v>
      </c>
      <c r="H14" s="20">
        <v>-21815208</v>
      </c>
      <c r="I14" s="20">
        <v>-845593</v>
      </c>
      <c r="J14" s="20">
        <v>-31162959</v>
      </c>
      <c r="K14" s="20">
        <v>-2449784</v>
      </c>
      <c r="L14" s="20">
        <v>-24398026</v>
      </c>
      <c r="M14" s="20">
        <v>-76603</v>
      </c>
      <c r="N14" s="20">
        <v>-26924413</v>
      </c>
      <c r="O14" s="20">
        <v>-2502737</v>
      </c>
      <c r="P14" s="20">
        <v>-642849</v>
      </c>
      <c r="Q14" s="20">
        <v>-597835</v>
      </c>
      <c r="R14" s="20">
        <v>-3743421</v>
      </c>
      <c r="S14" s="20"/>
      <c r="T14" s="20"/>
      <c r="U14" s="20"/>
      <c r="V14" s="20"/>
      <c r="W14" s="20">
        <v>-61830793</v>
      </c>
      <c r="X14" s="20">
        <v>-34914707</v>
      </c>
      <c r="Y14" s="20">
        <v>-26916086</v>
      </c>
      <c r="Z14" s="21">
        <v>77.090969143747941</v>
      </c>
      <c r="AA14" s="22">
        <v>-43198495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>
        <v>-4600500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-1840200</v>
      </c>
      <c r="Y15" s="20">
        <v>1840200</v>
      </c>
      <c r="Z15" s="21">
        <v>-100</v>
      </c>
      <c r="AA15" s="22">
        <v>-4600500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18534021</v>
      </c>
      <c r="D17" s="26">
        <f>SUM(D6:D16)</f>
        <v>0</v>
      </c>
      <c r="E17" s="27">
        <f t="shared" si="0"/>
        <v>140720698</v>
      </c>
      <c r="F17" s="28">
        <f t="shared" si="0"/>
        <v>58909678</v>
      </c>
      <c r="G17" s="28">
        <f t="shared" si="0"/>
        <v>-5129198</v>
      </c>
      <c r="H17" s="28">
        <f t="shared" si="0"/>
        <v>-21751743</v>
      </c>
      <c r="I17" s="28">
        <f t="shared" si="0"/>
        <v>-792578</v>
      </c>
      <c r="J17" s="28">
        <f t="shared" si="0"/>
        <v>-27673519</v>
      </c>
      <c r="K17" s="28">
        <f t="shared" si="0"/>
        <v>-2384898</v>
      </c>
      <c r="L17" s="28">
        <f t="shared" si="0"/>
        <v>-24345822</v>
      </c>
      <c r="M17" s="28">
        <f t="shared" si="0"/>
        <v>2615162</v>
      </c>
      <c r="N17" s="28">
        <f t="shared" si="0"/>
        <v>-24115558</v>
      </c>
      <c r="O17" s="28">
        <f t="shared" si="0"/>
        <v>-2491448</v>
      </c>
      <c r="P17" s="28">
        <f t="shared" si="0"/>
        <v>6756359</v>
      </c>
      <c r="Q17" s="28">
        <f t="shared" si="0"/>
        <v>7386950</v>
      </c>
      <c r="R17" s="28">
        <f t="shared" si="0"/>
        <v>11651861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-40137216</v>
      </c>
      <c r="X17" s="28">
        <f t="shared" si="0"/>
        <v>72816142</v>
      </c>
      <c r="Y17" s="28">
        <f t="shared" si="0"/>
        <v>-112953358</v>
      </c>
      <c r="Z17" s="29">
        <f>+IF(X17&lt;&gt;0,+(Y17/X17)*100,0)</f>
        <v>-155.12131636965881</v>
      </c>
      <c r="AA17" s="30">
        <f>SUM(AA6:AA16)</f>
        <v>58909678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-21294631</v>
      </c>
      <c r="D28" s="18"/>
      <c r="E28" s="19">
        <v>-26774750</v>
      </c>
      <c r="F28" s="20">
        <v>-24590007</v>
      </c>
      <c r="G28" s="20"/>
      <c r="H28" s="20">
        <v>-7291543</v>
      </c>
      <c r="I28" s="20">
        <v>-605718</v>
      </c>
      <c r="J28" s="20">
        <v>-7897261</v>
      </c>
      <c r="K28" s="20">
        <v>-8857899</v>
      </c>
      <c r="L28" s="20"/>
      <c r="M28" s="20">
        <v>-2887822</v>
      </c>
      <c r="N28" s="20">
        <v>-11745721</v>
      </c>
      <c r="O28" s="20">
        <v>-1700154</v>
      </c>
      <c r="P28" s="20">
        <v>224374</v>
      </c>
      <c r="Q28" s="20">
        <v>-1782174</v>
      </c>
      <c r="R28" s="20">
        <v>-3257954</v>
      </c>
      <c r="S28" s="20"/>
      <c r="T28" s="20"/>
      <c r="U28" s="20"/>
      <c r="V28" s="20"/>
      <c r="W28" s="20">
        <v>-22900936</v>
      </c>
      <c r="X28" s="20">
        <v>-19207174</v>
      </c>
      <c r="Y28" s="20">
        <v>-3693762</v>
      </c>
      <c r="Z28" s="21">
        <v>19.231158107902807</v>
      </c>
      <c r="AA28" s="22">
        <v>-24590007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-21294631</v>
      </c>
      <c r="D30" s="26">
        <f t="shared" ref="D30:Y30" si="1">SUM(D21:D29)</f>
        <v>0</v>
      </c>
      <c r="E30" s="27">
        <f t="shared" si="1"/>
        <v>-26774750</v>
      </c>
      <c r="F30" s="28">
        <f t="shared" si="1"/>
        <v>-24590007</v>
      </c>
      <c r="G30" s="28">
        <f t="shared" si="1"/>
        <v>0</v>
      </c>
      <c r="H30" s="28">
        <f t="shared" si="1"/>
        <v>-7291543</v>
      </c>
      <c r="I30" s="28">
        <f t="shared" si="1"/>
        <v>-605718</v>
      </c>
      <c r="J30" s="28">
        <f t="shared" si="1"/>
        <v>-7897261</v>
      </c>
      <c r="K30" s="28">
        <f t="shared" si="1"/>
        <v>-8857899</v>
      </c>
      <c r="L30" s="28">
        <f t="shared" si="1"/>
        <v>0</v>
      </c>
      <c r="M30" s="28">
        <f t="shared" si="1"/>
        <v>-2887822</v>
      </c>
      <c r="N30" s="28">
        <f t="shared" si="1"/>
        <v>-11745721</v>
      </c>
      <c r="O30" s="28">
        <f t="shared" si="1"/>
        <v>-1700154</v>
      </c>
      <c r="P30" s="28">
        <f t="shared" si="1"/>
        <v>224374</v>
      </c>
      <c r="Q30" s="28">
        <f t="shared" si="1"/>
        <v>-1782174</v>
      </c>
      <c r="R30" s="28">
        <f t="shared" si="1"/>
        <v>-3257954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-22900936</v>
      </c>
      <c r="X30" s="28">
        <f t="shared" si="1"/>
        <v>-19207174</v>
      </c>
      <c r="Y30" s="28">
        <f t="shared" si="1"/>
        <v>-3693762</v>
      </c>
      <c r="Z30" s="29">
        <f>+IF(X30&lt;&gt;0,+(Y30/X30)*100,0)</f>
        <v>19.231158107902807</v>
      </c>
      <c r="AA30" s="30">
        <f>SUM(AA21:AA29)</f>
        <v>-24590007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-2760610</v>
      </c>
      <c r="D41" s="32">
        <f>+D17+D30+D39</f>
        <v>0</v>
      </c>
      <c r="E41" s="33">
        <f t="shared" si="3"/>
        <v>113945948</v>
      </c>
      <c r="F41" s="34">
        <f t="shared" si="3"/>
        <v>34319671</v>
      </c>
      <c r="G41" s="34">
        <f t="shared" si="3"/>
        <v>-5129198</v>
      </c>
      <c r="H41" s="34">
        <f t="shared" si="3"/>
        <v>-29043286</v>
      </c>
      <c r="I41" s="34">
        <f t="shared" si="3"/>
        <v>-1398296</v>
      </c>
      <c r="J41" s="34">
        <f t="shared" si="3"/>
        <v>-35570780</v>
      </c>
      <c r="K41" s="34">
        <f t="shared" si="3"/>
        <v>-11242797</v>
      </c>
      <c r="L41" s="34">
        <f t="shared" si="3"/>
        <v>-24345822</v>
      </c>
      <c r="M41" s="34">
        <f t="shared" si="3"/>
        <v>-272660</v>
      </c>
      <c r="N41" s="34">
        <f t="shared" si="3"/>
        <v>-35861279</v>
      </c>
      <c r="O41" s="34">
        <f t="shared" si="3"/>
        <v>-4191602</v>
      </c>
      <c r="P41" s="34">
        <f t="shared" si="3"/>
        <v>6980733</v>
      </c>
      <c r="Q41" s="34">
        <f t="shared" si="3"/>
        <v>5604776</v>
      </c>
      <c r="R41" s="34">
        <f t="shared" si="3"/>
        <v>8393907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-63038152</v>
      </c>
      <c r="X41" s="34">
        <f t="shared" si="3"/>
        <v>53608968</v>
      </c>
      <c r="Y41" s="34">
        <f t="shared" si="3"/>
        <v>-116647120</v>
      </c>
      <c r="Z41" s="35">
        <f>+IF(X41&lt;&gt;0,+(Y41/X41)*100,0)</f>
        <v>-217.58881834845246</v>
      </c>
      <c r="AA41" s="36">
        <f>+AA17+AA30+AA39</f>
        <v>34319671</v>
      </c>
    </row>
    <row r="42" spans="1:27" x14ac:dyDescent="0.25">
      <c r="A42" s="23" t="s">
        <v>63</v>
      </c>
      <c r="B42" s="17" t="s">
        <v>64</v>
      </c>
      <c r="C42" s="32">
        <v>212181246</v>
      </c>
      <c r="D42" s="32"/>
      <c r="E42" s="33">
        <v>212181245</v>
      </c>
      <c r="F42" s="34">
        <v>260814053</v>
      </c>
      <c r="G42" s="34">
        <v>260814053</v>
      </c>
      <c r="H42" s="34">
        <f>+G43+H60</f>
        <v>255684855</v>
      </c>
      <c r="I42" s="34">
        <f>+H43+I60</f>
        <v>226641569</v>
      </c>
      <c r="J42" s="34">
        <f>+G42</f>
        <v>260814053</v>
      </c>
      <c r="K42" s="34">
        <f>+I43+K60</f>
        <v>225243273</v>
      </c>
      <c r="L42" s="34">
        <f>+K43+L60</f>
        <v>214000476</v>
      </c>
      <c r="M42" s="34">
        <f>+L43+M60</f>
        <v>189654654</v>
      </c>
      <c r="N42" s="34">
        <f>+K42</f>
        <v>225243273</v>
      </c>
      <c r="O42" s="34">
        <f>+M43+O60</f>
        <v>189381994</v>
      </c>
      <c r="P42" s="34">
        <f>+O43+P60</f>
        <v>185190392</v>
      </c>
      <c r="Q42" s="34">
        <f>+P43+Q60</f>
        <v>192171125</v>
      </c>
      <c r="R42" s="34">
        <f>+O42</f>
        <v>189381994</v>
      </c>
      <c r="S42" s="34">
        <f>+Q43+S60</f>
        <v>197775901</v>
      </c>
      <c r="T42" s="34">
        <f>+S43+T60</f>
        <v>197775901</v>
      </c>
      <c r="U42" s="34">
        <f>+T43+U60</f>
        <v>197775901</v>
      </c>
      <c r="V42" s="34">
        <f>+S42</f>
        <v>197775901</v>
      </c>
      <c r="W42" s="34">
        <f>+G42</f>
        <v>260814053</v>
      </c>
      <c r="X42" s="34">
        <v>260814053</v>
      </c>
      <c r="Y42" s="34">
        <f>+W42-X42</f>
        <v>0</v>
      </c>
      <c r="Z42" s="35">
        <f>+IF(X42&lt;&gt;0,+(Y42/X42)*100,0)</f>
        <v>0</v>
      </c>
      <c r="AA42" s="36">
        <v>260814053</v>
      </c>
    </row>
    <row r="43" spans="1:27" x14ac:dyDescent="0.25">
      <c r="A43" s="42" t="s">
        <v>65</v>
      </c>
      <c r="B43" s="43" t="s">
        <v>64</v>
      </c>
      <c r="C43" s="44">
        <f>+C41+C42</f>
        <v>209420636</v>
      </c>
      <c r="D43" s="44">
        <f t="shared" ref="D43:AA43" si="4">+D41+D42</f>
        <v>0</v>
      </c>
      <c r="E43" s="45">
        <f t="shared" si="4"/>
        <v>326127193</v>
      </c>
      <c r="F43" s="46">
        <f t="shared" si="4"/>
        <v>295133724</v>
      </c>
      <c r="G43" s="46">
        <f t="shared" si="4"/>
        <v>255684855</v>
      </c>
      <c r="H43" s="46">
        <f t="shared" si="4"/>
        <v>226641569</v>
      </c>
      <c r="I43" s="46">
        <f t="shared" si="4"/>
        <v>225243273</v>
      </c>
      <c r="J43" s="46">
        <f>+I43</f>
        <v>225243273</v>
      </c>
      <c r="K43" s="46">
        <f t="shared" si="4"/>
        <v>214000476</v>
      </c>
      <c r="L43" s="46">
        <f t="shared" si="4"/>
        <v>189654654</v>
      </c>
      <c r="M43" s="46">
        <f t="shared" si="4"/>
        <v>189381994</v>
      </c>
      <c r="N43" s="46">
        <f>+M43</f>
        <v>189381994</v>
      </c>
      <c r="O43" s="46">
        <f t="shared" si="4"/>
        <v>185190392</v>
      </c>
      <c r="P43" s="46">
        <f t="shared" si="4"/>
        <v>192171125</v>
      </c>
      <c r="Q43" s="46">
        <f t="shared" si="4"/>
        <v>197775901</v>
      </c>
      <c r="R43" s="46">
        <f>+Q43</f>
        <v>197775901</v>
      </c>
      <c r="S43" s="46">
        <f t="shared" si="4"/>
        <v>197775901</v>
      </c>
      <c r="T43" s="46">
        <f t="shared" si="4"/>
        <v>197775901</v>
      </c>
      <c r="U43" s="46">
        <f t="shared" si="4"/>
        <v>197775901</v>
      </c>
      <c r="V43" s="46">
        <f>+U43</f>
        <v>197775901</v>
      </c>
      <c r="W43" s="46">
        <f>+V43</f>
        <v>197775901</v>
      </c>
      <c r="X43" s="46">
        <f t="shared" si="4"/>
        <v>314423021</v>
      </c>
      <c r="Y43" s="46">
        <f t="shared" si="4"/>
        <v>-116647120</v>
      </c>
      <c r="Z43" s="47">
        <f>+IF(X43&lt;&gt;0,+(Y43/X43)*100,0)</f>
        <v>-37.098784824664605</v>
      </c>
      <c r="AA43" s="48">
        <f t="shared" si="4"/>
        <v>295133724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260814053</v>
      </c>
      <c r="J60">
        <v>260814053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39461336</v>
      </c>
      <c r="D7" s="18"/>
      <c r="E7" s="19">
        <v>65391142</v>
      </c>
      <c r="F7" s="20">
        <v>65391142</v>
      </c>
      <c r="G7" s="20">
        <v>3429998</v>
      </c>
      <c r="H7" s="20">
        <v>3216577</v>
      </c>
      <c r="I7" s="20">
        <v>3341992</v>
      </c>
      <c r="J7" s="20">
        <v>9988567</v>
      </c>
      <c r="K7" s="20">
        <v>3715714</v>
      </c>
      <c r="L7" s="20">
        <v>3089521</v>
      </c>
      <c r="M7" s="20">
        <v>3294124</v>
      </c>
      <c r="N7" s="20">
        <v>10099359</v>
      </c>
      <c r="O7" s="20">
        <v>3500855</v>
      </c>
      <c r="P7" s="20">
        <v>3490355</v>
      </c>
      <c r="Q7" s="20">
        <v>3466941</v>
      </c>
      <c r="R7" s="20">
        <v>10458151</v>
      </c>
      <c r="S7" s="20"/>
      <c r="T7" s="20"/>
      <c r="U7" s="20"/>
      <c r="V7" s="20"/>
      <c r="W7" s="20">
        <v>30546077</v>
      </c>
      <c r="X7" s="20">
        <v>49085271</v>
      </c>
      <c r="Y7" s="20">
        <v>-18539194</v>
      </c>
      <c r="Z7" s="21">
        <v>-37.769362626112425</v>
      </c>
      <c r="AA7" s="22">
        <v>65391142</v>
      </c>
    </row>
    <row r="8" spans="1:27" x14ac:dyDescent="0.25">
      <c r="A8" s="23" t="s">
        <v>36</v>
      </c>
      <c r="B8" s="17" t="s">
        <v>32</v>
      </c>
      <c r="C8" s="18">
        <v>97753</v>
      </c>
      <c r="D8" s="18"/>
      <c r="E8" s="19">
        <v>3370018</v>
      </c>
      <c r="F8" s="20">
        <v>13793523</v>
      </c>
      <c r="G8" s="20">
        <v>3060</v>
      </c>
      <c r="H8" s="20">
        <v>-550</v>
      </c>
      <c r="I8" s="20">
        <v>1850</v>
      </c>
      <c r="J8" s="20">
        <v>4360</v>
      </c>
      <c r="K8" s="20">
        <v>650</v>
      </c>
      <c r="L8" s="20">
        <v>-533</v>
      </c>
      <c r="M8" s="20">
        <v>3133</v>
      </c>
      <c r="N8" s="20">
        <v>3250</v>
      </c>
      <c r="O8" s="20">
        <v>1050</v>
      </c>
      <c r="P8" s="20">
        <v>2250</v>
      </c>
      <c r="Q8" s="20">
        <v>6765</v>
      </c>
      <c r="R8" s="20">
        <v>10065</v>
      </c>
      <c r="S8" s="20"/>
      <c r="T8" s="20"/>
      <c r="U8" s="20"/>
      <c r="V8" s="20"/>
      <c r="W8" s="20">
        <v>17675</v>
      </c>
      <c r="X8" s="20">
        <v>13149708</v>
      </c>
      <c r="Y8" s="20">
        <v>-13132033</v>
      </c>
      <c r="Z8" s="21">
        <v>-99.865586368914052</v>
      </c>
      <c r="AA8" s="22">
        <v>13793523</v>
      </c>
    </row>
    <row r="9" spans="1:27" x14ac:dyDescent="0.25">
      <c r="A9" s="23" t="s">
        <v>37</v>
      </c>
      <c r="B9" s="17" t="s">
        <v>38</v>
      </c>
      <c r="C9" s="18">
        <v>15607298</v>
      </c>
      <c r="D9" s="18"/>
      <c r="E9" s="19">
        <v>15500484</v>
      </c>
      <c r="F9" s="20">
        <v>15500484</v>
      </c>
      <c r="G9" s="20">
        <v>7816490</v>
      </c>
      <c r="H9" s="20">
        <v>2533</v>
      </c>
      <c r="I9" s="20">
        <v>5537</v>
      </c>
      <c r="J9" s="20">
        <v>7824560</v>
      </c>
      <c r="K9" s="20">
        <v>5679</v>
      </c>
      <c r="L9" s="20">
        <v>7722</v>
      </c>
      <c r="M9" s="20">
        <v>6803534</v>
      </c>
      <c r="N9" s="20">
        <v>6816935</v>
      </c>
      <c r="O9" s="20">
        <v>4802</v>
      </c>
      <c r="P9" s="20">
        <v>17531</v>
      </c>
      <c r="Q9" s="20">
        <v>5106093</v>
      </c>
      <c r="R9" s="20">
        <v>5128426</v>
      </c>
      <c r="S9" s="20"/>
      <c r="T9" s="20"/>
      <c r="U9" s="20"/>
      <c r="V9" s="20"/>
      <c r="W9" s="20">
        <v>19769921</v>
      </c>
      <c r="X9" s="20">
        <v>15500484</v>
      </c>
      <c r="Y9" s="20">
        <v>4269437</v>
      </c>
      <c r="Z9" s="21">
        <v>27.543894758383029</v>
      </c>
      <c r="AA9" s="22">
        <v>15500484</v>
      </c>
    </row>
    <row r="10" spans="1:27" x14ac:dyDescent="0.25">
      <c r="A10" s="23" t="s">
        <v>39</v>
      </c>
      <c r="B10" s="17" t="s">
        <v>38</v>
      </c>
      <c r="C10" s="18">
        <v>22596433</v>
      </c>
      <c r="D10" s="18"/>
      <c r="E10" s="19">
        <v>50000000</v>
      </c>
      <c r="F10" s="20">
        <v>109201000</v>
      </c>
      <c r="G10" s="20">
        <v>4254239</v>
      </c>
      <c r="H10" s="20">
        <v>7126152</v>
      </c>
      <c r="I10" s="20">
        <v>15151319</v>
      </c>
      <c r="J10" s="20">
        <v>26531710</v>
      </c>
      <c r="K10" s="20">
        <v>7647451</v>
      </c>
      <c r="L10" s="20">
        <v>8528618</v>
      </c>
      <c r="M10" s="20">
        <v>3419732</v>
      </c>
      <c r="N10" s="20">
        <v>19595801</v>
      </c>
      <c r="O10" s="20"/>
      <c r="P10" s="20"/>
      <c r="Q10" s="20">
        <v>7678702</v>
      </c>
      <c r="R10" s="20">
        <v>7678702</v>
      </c>
      <c r="S10" s="20"/>
      <c r="T10" s="20"/>
      <c r="U10" s="20"/>
      <c r="V10" s="20"/>
      <c r="W10" s="20">
        <v>53806213</v>
      </c>
      <c r="X10" s="20">
        <v>96701003</v>
      </c>
      <c r="Y10" s="20">
        <v>-42894790</v>
      </c>
      <c r="Z10" s="21">
        <v>-44.358164516659663</v>
      </c>
      <c r="AA10" s="22">
        <v>109201000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1460005</v>
      </c>
      <c r="F11" s="20">
        <v>1460005</v>
      </c>
      <c r="G11" s="20"/>
      <c r="H11" s="20"/>
      <c r="I11" s="20"/>
      <c r="J11" s="20"/>
      <c r="K11" s="20"/>
      <c r="L11" s="20">
        <v>36893</v>
      </c>
      <c r="M11" s="20">
        <v>38638</v>
      </c>
      <c r="N11" s="20">
        <v>75531</v>
      </c>
      <c r="O11" s="20">
        <v>62446</v>
      </c>
      <c r="P11" s="20">
        <v>32345</v>
      </c>
      <c r="Q11" s="20">
        <v>61702</v>
      </c>
      <c r="R11" s="20">
        <v>156493</v>
      </c>
      <c r="S11" s="20"/>
      <c r="T11" s="20"/>
      <c r="U11" s="20"/>
      <c r="V11" s="20"/>
      <c r="W11" s="20">
        <v>232024</v>
      </c>
      <c r="X11" s="20">
        <v>1095003</v>
      </c>
      <c r="Y11" s="20">
        <v>-862979</v>
      </c>
      <c r="Z11" s="21">
        <v>-78.810651660315088</v>
      </c>
      <c r="AA11" s="22">
        <v>1460005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-46943020</v>
      </c>
      <c r="D14" s="18"/>
      <c r="E14" s="19">
        <v>-75932862</v>
      </c>
      <c r="F14" s="20">
        <v>-88513965</v>
      </c>
      <c r="G14" s="20">
        <v>-6426342</v>
      </c>
      <c r="H14" s="20">
        <v>-5545403</v>
      </c>
      <c r="I14" s="20">
        <v>-6081224</v>
      </c>
      <c r="J14" s="20">
        <v>-18052969</v>
      </c>
      <c r="K14" s="20">
        <v>-10223231</v>
      </c>
      <c r="L14" s="20">
        <v>-3679305</v>
      </c>
      <c r="M14" s="20">
        <v>-8264268</v>
      </c>
      <c r="N14" s="20">
        <v>-22166804</v>
      </c>
      <c r="O14" s="20">
        <v>-4535123</v>
      </c>
      <c r="P14" s="20">
        <v>-6459833</v>
      </c>
      <c r="Q14" s="20">
        <v>-5444011</v>
      </c>
      <c r="R14" s="20">
        <v>-16438967</v>
      </c>
      <c r="S14" s="20"/>
      <c r="T14" s="20"/>
      <c r="U14" s="20"/>
      <c r="V14" s="20"/>
      <c r="W14" s="20">
        <v>-56658740</v>
      </c>
      <c r="X14" s="20">
        <v>-70602969</v>
      </c>
      <c r="Y14" s="20">
        <v>13944229</v>
      </c>
      <c r="Z14" s="21">
        <v>-19.750202006377378</v>
      </c>
      <c r="AA14" s="22">
        <v>-88513965</v>
      </c>
    </row>
    <row r="15" spans="1:27" x14ac:dyDescent="0.25">
      <c r="A15" s="23" t="s">
        <v>44</v>
      </c>
      <c r="B15" s="17" t="s">
        <v>32</v>
      </c>
      <c r="C15" s="18">
        <v>-147419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30672381</v>
      </c>
      <c r="D17" s="26">
        <f>SUM(D6:D16)</f>
        <v>0</v>
      </c>
      <c r="E17" s="27">
        <f t="shared" si="0"/>
        <v>59788787</v>
      </c>
      <c r="F17" s="28">
        <f t="shared" si="0"/>
        <v>116832189</v>
      </c>
      <c r="G17" s="28">
        <f t="shared" si="0"/>
        <v>9077445</v>
      </c>
      <c r="H17" s="28">
        <f t="shared" si="0"/>
        <v>4799309</v>
      </c>
      <c r="I17" s="28">
        <f t="shared" si="0"/>
        <v>12419474</v>
      </c>
      <c r="J17" s="28">
        <f t="shared" si="0"/>
        <v>26296228</v>
      </c>
      <c r="K17" s="28">
        <f t="shared" si="0"/>
        <v>1146263</v>
      </c>
      <c r="L17" s="28">
        <f t="shared" si="0"/>
        <v>7982916</v>
      </c>
      <c r="M17" s="28">
        <f t="shared" si="0"/>
        <v>5294893</v>
      </c>
      <c r="N17" s="28">
        <f t="shared" si="0"/>
        <v>14424072</v>
      </c>
      <c r="O17" s="28">
        <f t="shared" si="0"/>
        <v>-965970</v>
      </c>
      <c r="P17" s="28">
        <f t="shared" si="0"/>
        <v>-2917352</v>
      </c>
      <c r="Q17" s="28">
        <f t="shared" si="0"/>
        <v>10876192</v>
      </c>
      <c r="R17" s="28">
        <f t="shared" si="0"/>
        <v>6992870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47713170</v>
      </c>
      <c r="X17" s="28">
        <f t="shared" si="0"/>
        <v>104928500</v>
      </c>
      <c r="Y17" s="28">
        <f t="shared" si="0"/>
        <v>-57215330</v>
      </c>
      <c r="Z17" s="29">
        <f>+IF(X17&lt;&gt;0,+(Y17/X17)*100,0)</f>
        <v>-54.527921394092175</v>
      </c>
      <c r="AA17" s="30">
        <f>SUM(AA6:AA16)</f>
        <v>116832189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-40375026</v>
      </c>
      <c r="D28" s="18"/>
      <c r="E28" s="19">
        <v>-45506669</v>
      </c>
      <c r="F28" s="20">
        <v>-112639108</v>
      </c>
      <c r="G28" s="20">
        <v>-6918081</v>
      </c>
      <c r="H28" s="20">
        <v>-6240249</v>
      </c>
      <c r="I28" s="20">
        <v>-15151319</v>
      </c>
      <c r="J28" s="20">
        <v>-28309649</v>
      </c>
      <c r="K28" s="20">
        <v>-9599620</v>
      </c>
      <c r="L28" s="20">
        <v>-223528</v>
      </c>
      <c r="M28" s="20">
        <v>-19270178</v>
      </c>
      <c r="N28" s="20">
        <v>-29093326</v>
      </c>
      <c r="O28" s="20"/>
      <c r="P28" s="20">
        <v>-62999</v>
      </c>
      <c r="Q28" s="20">
        <v>-7712702</v>
      </c>
      <c r="R28" s="20">
        <v>-7775701</v>
      </c>
      <c r="S28" s="20"/>
      <c r="T28" s="20"/>
      <c r="U28" s="20"/>
      <c r="V28" s="20"/>
      <c r="W28" s="20">
        <v>-65178676</v>
      </c>
      <c r="X28" s="20">
        <v>-101923684</v>
      </c>
      <c r="Y28" s="20">
        <v>36745008</v>
      </c>
      <c r="Z28" s="21">
        <v>-36.051491231419774</v>
      </c>
      <c r="AA28" s="22">
        <v>-112639108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-40375026</v>
      </c>
      <c r="D30" s="26">
        <f t="shared" ref="D30:Y30" si="1">SUM(D21:D29)</f>
        <v>0</v>
      </c>
      <c r="E30" s="27">
        <f t="shared" si="1"/>
        <v>-45506669</v>
      </c>
      <c r="F30" s="28">
        <f t="shared" si="1"/>
        <v>-112639108</v>
      </c>
      <c r="G30" s="28">
        <f t="shared" si="1"/>
        <v>-6918081</v>
      </c>
      <c r="H30" s="28">
        <f t="shared" si="1"/>
        <v>-6240249</v>
      </c>
      <c r="I30" s="28">
        <f t="shared" si="1"/>
        <v>-15151319</v>
      </c>
      <c r="J30" s="28">
        <f t="shared" si="1"/>
        <v>-28309649</v>
      </c>
      <c r="K30" s="28">
        <f t="shared" si="1"/>
        <v>-9599620</v>
      </c>
      <c r="L30" s="28">
        <f t="shared" si="1"/>
        <v>-223528</v>
      </c>
      <c r="M30" s="28">
        <f t="shared" si="1"/>
        <v>-19270178</v>
      </c>
      <c r="N30" s="28">
        <f t="shared" si="1"/>
        <v>-29093326</v>
      </c>
      <c r="O30" s="28">
        <f t="shared" si="1"/>
        <v>0</v>
      </c>
      <c r="P30" s="28">
        <f t="shared" si="1"/>
        <v>-62999</v>
      </c>
      <c r="Q30" s="28">
        <f t="shared" si="1"/>
        <v>-7712702</v>
      </c>
      <c r="R30" s="28">
        <f t="shared" si="1"/>
        <v>-7775701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-65178676</v>
      </c>
      <c r="X30" s="28">
        <f t="shared" si="1"/>
        <v>-101923684</v>
      </c>
      <c r="Y30" s="28">
        <f t="shared" si="1"/>
        <v>36745008</v>
      </c>
      <c r="Z30" s="29">
        <f>+IF(X30&lt;&gt;0,+(Y30/X30)*100,0)</f>
        <v>-36.051491231419774</v>
      </c>
      <c r="AA30" s="30">
        <f>SUM(AA21:AA29)</f>
        <v>-112639108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113637</v>
      </c>
      <c r="D36" s="18"/>
      <c r="E36" s="19"/>
      <c r="F36" s="20"/>
      <c r="G36" s="20">
        <v>9873</v>
      </c>
      <c r="H36" s="37">
        <v>18042</v>
      </c>
      <c r="I36" s="37">
        <v>23395</v>
      </c>
      <c r="J36" s="37">
        <v>51310</v>
      </c>
      <c r="K36" s="20">
        <v>10662</v>
      </c>
      <c r="L36" s="20">
        <v>12548</v>
      </c>
      <c r="M36" s="20">
        <v>2745</v>
      </c>
      <c r="N36" s="20">
        <v>25955</v>
      </c>
      <c r="O36" s="37">
        <v>11902</v>
      </c>
      <c r="P36" s="37">
        <v>7373</v>
      </c>
      <c r="Q36" s="37">
        <v>20601</v>
      </c>
      <c r="R36" s="20">
        <v>39876</v>
      </c>
      <c r="S36" s="20"/>
      <c r="T36" s="20"/>
      <c r="U36" s="20"/>
      <c r="V36" s="37"/>
      <c r="W36" s="37">
        <v>117141</v>
      </c>
      <c r="X36" s="37"/>
      <c r="Y36" s="20">
        <v>117141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113637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9873</v>
      </c>
      <c r="H39" s="28">
        <f t="shared" si="2"/>
        <v>18042</v>
      </c>
      <c r="I39" s="28">
        <f t="shared" si="2"/>
        <v>23395</v>
      </c>
      <c r="J39" s="28">
        <f t="shared" si="2"/>
        <v>51310</v>
      </c>
      <c r="K39" s="28">
        <f t="shared" si="2"/>
        <v>10662</v>
      </c>
      <c r="L39" s="28">
        <f t="shared" si="2"/>
        <v>12548</v>
      </c>
      <c r="M39" s="28">
        <f t="shared" si="2"/>
        <v>2745</v>
      </c>
      <c r="N39" s="28">
        <f t="shared" si="2"/>
        <v>25955</v>
      </c>
      <c r="O39" s="28">
        <f t="shared" si="2"/>
        <v>11902</v>
      </c>
      <c r="P39" s="28">
        <f t="shared" si="2"/>
        <v>7373</v>
      </c>
      <c r="Q39" s="28">
        <f t="shared" si="2"/>
        <v>20601</v>
      </c>
      <c r="R39" s="28">
        <f t="shared" si="2"/>
        <v>39876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117141</v>
      </c>
      <c r="X39" s="28">
        <f t="shared" si="2"/>
        <v>0</v>
      </c>
      <c r="Y39" s="28">
        <f t="shared" si="2"/>
        <v>117141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-9589008</v>
      </c>
      <c r="D41" s="32">
        <f>+D17+D30+D39</f>
        <v>0</v>
      </c>
      <c r="E41" s="33">
        <f t="shared" si="3"/>
        <v>14282118</v>
      </c>
      <c r="F41" s="34">
        <f t="shared" si="3"/>
        <v>4193081</v>
      </c>
      <c r="G41" s="34">
        <f t="shared" si="3"/>
        <v>2169237</v>
      </c>
      <c r="H41" s="34">
        <f t="shared" si="3"/>
        <v>-1422898</v>
      </c>
      <c r="I41" s="34">
        <f t="shared" si="3"/>
        <v>-2708450</v>
      </c>
      <c r="J41" s="34">
        <f t="shared" si="3"/>
        <v>-1962111</v>
      </c>
      <c r="K41" s="34">
        <f t="shared" si="3"/>
        <v>-8442695</v>
      </c>
      <c r="L41" s="34">
        <f t="shared" si="3"/>
        <v>7771936</v>
      </c>
      <c r="M41" s="34">
        <f t="shared" si="3"/>
        <v>-13972540</v>
      </c>
      <c r="N41" s="34">
        <f t="shared" si="3"/>
        <v>-14643299</v>
      </c>
      <c r="O41" s="34">
        <f t="shared" si="3"/>
        <v>-954068</v>
      </c>
      <c r="P41" s="34">
        <f t="shared" si="3"/>
        <v>-2972978</v>
      </c>
      <c r="Q41" s="34">
        <f t="shared" si="3"/>
        <v>3184091</v>
      </c>
      <c r="R41" s="34">
        <f t="shared" si="3"/>
        <v>-742955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-17348365</v>
      </c>
      <c r="X41" s="34">
        <f t="shared" si="3"/>
        <v>3004816</v>
      </c>
      <c r="Y41" s="34">
        <f t="shared" si="3"/>
        <v>-20353181</v>
      </c>
      <c r="Z41" s="35">
        <f>+IF(X41&lt;&gt;0,+(Y41/X41)*100,0)</f>
        <v>-677.35199093721553</v>
      </c>
      <c r="AA41" s="36">
        <f>+AA17+AA30+AA39</f>
        <v>4193081</v>
      </c>
    </row>
    <row r="42" spans="1:27" x14ac:dyDescent="0.25">
      <c r="A42" s="23" t="s">
        <v>63</v>
      </c>
      <c r="B42" s="17" t="s">
        <v>64</v>
      </c>
      <c r="C42" s="32">
        <v>-75979735</v>
      </c>
      <c r="D42" s="32"/>
      <c r="E42" s="33">
        <v>-75979736</v>
      </c>
      <c r="F42" s="34">
        <v>-85425294</v>
      </c>
      <c r="G42" s="34">
        <v>-87010364</v>
      </c>
      <c r="H42" s="34">
        <f>+G43+H60</f>
        <v>-83256055</v>
      </c>
      <c r="I42" s="34">
        <f>+H43+I60</f>
        <v>-84678953</v>
      </c>
      <c r="J42" s="34">
        <f>+G42</f>
        <v>-87010364</v>
      </c>
      <c r="K42" s="34">
        <f>+I43+K60</f>
        <v>-87387403</v>
      </c>
      <c r="L42" s="34">
        <f>+K43+L60</f>
        <v>-95830098</v>
      </c>
      <c r="M42" s="34">
        <f>+L43+M60</f>
        <v>-88058162</v>
      </c>
      <c r="N42" s="34">
        <f>+K42</f>
        <v>-87387403</v>
      </c>
      <c r="O42" s="34">
        <f>+M43+O60</f>
        <v>-102030702</v>
      </c>
      <c r="P42" s="34">
        <f>+O43+P60</f>
        <v>-102984770</v>
      </c>
      <c r="Q42" s="34">
        <f>+P43+Q60</f>
        <v>-105957748</v>
      </c>
      <c r="R42" s="34">
        <f>+O42</f>
        <v>-102030702</v>
      </c>
      <c r="S42" s="34">
        <f>+Q43+S60</f>
        <v>-102773657</v>
      </c>
      <c r="T42" s="34">
        <f>+S43+T60</f>
        <v>-102773657</v>
      </c>
      <c r="U42" s="34">
        <f>+T43+U60</f>
        <v>-102773657</v>
      </c>
      <c r="V42" s="34">
        <f>+S42</f>
        <v>-102773657</v>
      </c>
      <c r="W42" s="34">
        <f>+G42</f>
        <v>-87010364</v>
      </c>
      <c r="X42" s="34">
        <v>-85425294</v>
      </c>
      <c r="Y42" s="34">
        <f>+W42-X42</f>
        <v>-1585070</v>
      </c>
      <c r="Z42" s="35">
        <f>+IF(X42&lt;&gt;0,+(Y42/X42)*100,0)</f>
        <v>1.8555042959524377</v>
      </c>
      <c r="AA42" s="36">
        <v>-85425294</v>
      </c>
    </row>
    <row r="43" spans="1:27" x14ac:dyDescent="0.25">
      <c r="A43" s="42" t="s">
        <v>65</v>
      </c>
      <c r="B43" s="43" t="s">
        <v>64</v>
      </c>
      <c r="C43" s="44">
        <f>+C41+C42</f>
        <v>-85568743</v>
      </c>
      <c r="D43" s="44">
        <f t="shared" ref="D43:AA43" si="4">+D41+D42</f>
        <v>0</v>
      </c>
      <c r="E43" s="45">
        <f t="shared" si="4"/>
        <v>-61697618</v>
      </c>
      <c r="F43" s="46">
        <f t="shared" si="4"/>
        <v>-81232213</v>
      </c>
      <c r="G43" s="46">
        <f t="shared" si="4"/>
        <v>-84841127</v>
      </c>
      <c r="H43" s="46">
        <f t="shared" si="4"/>
        <v>-84678953</v>
      </c>
      <c r="I43" s="46">
        <f t="shared" si="4"/>
        <v>-87387403</v>
      </c>
      <c r="J43" s="46">
        <f>+I43</f>
        <v>-87387403</v>
      </c>
      <c r="K43" s="46">
        <f t="shared" si="4"/>
        <v>-95830098</v>
      </c>
      <c r="L43" s="46">
        <f t="shared" si="4"/>
        <v>-88058162</v>
      </c>
      <c r="M43" s="46">
        <f t="shared" si="4"/>
        <v>-102030702</v>
      </c>
      <c r="N43" s="46">
        <f>+M43</f>
        <v>-102030702</v>
      </c>
      <c r="O43" s="46">
        <f t="shared" si="4"/>
        <v>-102984770</v>
      </c>
      <c r="P43" s="46">
        <f t="shared" si="4"/>
        <v>-105957748</v>
      </c>
      <c r="Q43" s="46">
        <f t="shared" si="4"/>
        <v>-102773657</v>
      </c>
      <c r="R43" s="46">
        <f>+Q43</f>
        <v>-102773657</v>
      </c>
      <c r="S43" s="46">
        <f t="shared" si="4"/>
        <v>-102773657</v>
      </c>
      <c r="T43" s="46">
        <f t="shared" si="4"/>
        <v>-102773657</v>
      </c>
      <c r="U43" s="46">
        <f t="shared" si="4"/>
        <v>-102773657</v>
      </c>
      <c r="V43" s="46">
        <f>+U43</f>
        <v>-102773657</v>
      </c>
      <c r="W43" s="46">
        <f>+V43</f>
        <v>-102773657</v>
      </c>
      <c r="X43" s="46">
        <f t="shared" si="4"/>
        <v>-82420478</v>
      </c>
      <c r="Y43" s="46">
        <f t="shared" si="4"/>
        <v>-21938251</v>
      </c>
      <c r="Z43" s="47">
        <f>+IF(X43&lt;&gt;0,+(Y43/X43)*100,0)</f>
        <v>26.617476059772429</v>
      </c>
      <c r="AA43" s="48">
        <f t="shared" si="4"/>
        <v>-81232213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-87010364</v>
      </c>
      <c r="H60">
        <v>1585072</v>
      </c>
      <c r="J60">
        <v>-87010364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-4453235</v>
      </c>
      <c r="D7" s="18"/>
      <c r="E7" s="19">
        <v>15956089</v>
      </c>
      <c r="F7" s="20">
        <v>15956089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11967066</v>
      </c>
      <c r="Y7" s="20">
        <v>-11967066</v>
      </c>
      <c r="Z7" s="21">
        <v>-100</v>
      </c>
      <c r="AA7" s="22">
        <v>15956089</v>
      </c>
    </row>
    <row r="8" spans="1:27" x14ac:dyDescent="0.25">
      <c r="A8" s="23" t="s">
        <v>36</v>
      </c>
      <c r="B8" s="17" t="s">
        <v>32</v>
      </c>
      <c r="C8" s="18">
        <v>3783</v>
      </c>
      <c r="D8" s="18"/>
      <c r="E8" s="19">
        <v>396</v>
      </c>
      <c r="F8" s="20">
        <v>396</v>
      </c>
      <c r="G8" s="20">
        <v>234194</v>
      </c>
      <c r="H8" s="20">
        <v>407836</v>
      </c>
      <c r="I8" s="20">
        <v>360092</v>
      </c>
      <c r="J8" s="20">
        <v>1002122</v>
      </c>
      <c r="K8" s="20">
        <v>338933</v>
      </c>
      <c r="L8" s="20">
        <v>492215</v>
      </c>
      <c r="M8" s="20">
        <v>526647</v>
      </c>
      <c r="N8" s="20">
        <v>1357795</v>
      </c>
      <c r="O8" s="20">
        <v>260749</v>
      </c>
      <c r="P8" s="20">
        <v>366667</v>
      </c>
      <c r="Q8" s="20">
        <v>454056</v>
      </c>
      <c r="R8" s="20">
        <v>1081472</v>
      </c>
      <c r="S8" s="20"/>
      <c r="T8" s="20"/>
      <c r="U8" s="20"/>
      <c r="V8" s="20"/>
      <c r="W8" s="20">
        <v>3441389</v>
      </c>
      <c r="X8" s="20">
        <v>297</v>
      </c>
      <c r="Y8" s="20">
        <v>3441092</v>
      </c>
      <c r="Z8" s="21">
        <v>1158616.835016835</v>
      </c>
      <c r="AA8" s="22">
        <v>396</v>
      </c>
    </row>
    <row r="9" spans="1:27" x14ac:dyDescent="0.25">
      <c r="A9" s="23" t="s">
        <v>37</v>
      </c>
      <c r="B9" s="17" t="s">
        <v>38</v>
      </c>
      <c r="C9" s="18">
        <v>-54169137</v>
      </c>
      <c r="D9" s="18"/>
      <c r="E9" s="19">
        <v>17892821</v>
      </c>
      <c r="F9" s="20">
        <v>17892821</v>
      </c>
      <c r="G9" s="20"/>
      <c r="H9" s="20">
        <v>7953137</v>
      </c>
      <c r="I9" s="20"/>
      <c r="J9" s="20">
        <v>7953137</v>
      </c>
      <c r="K9" s="20"/>
      <c r="L9" s="20">
        <v>646000</v>
      </c>
      <c r="M9" s="20">
        <v>6074983</v>
      </c>
      <c r="N9" s="20">
        <v>6720983</v>
      </c>
      <c r="O9" s="20"/>
      <c r="P9" s="20">
        <v>430000</v>
      </c>
      <c r="Q9" s="20">
        <v>4556571</v>
      </c>
      <c r="R9" s="20">
        <v>4986571</v>
      </c>
      <c r="S9" s="20"/>
      <c r="T9" s="20"/>
      <c r="U9" s="20"/>
      <c r="V9" s="20"/>
      <c r="W9" s="20">
        <v>19660691</v>
      </c>
      <c r="X9" s="20">
        <v>13419612</v>
      </c>
      <c r="Y9" s="20">
        <v>6241079</v>
      </c>
      <c r="Z9" s="21">
        <v>46.507149387031461</v>
      </c>
      <c r="AA9" s="22">
        <v>17892821</v>
      </c>
    </row>
    <row r="10" spans="1:27" x14ac:dyDescent="0.25">
      <c r="A10" s="23" t="s">
        <v>39</v>
      </c>
      <c r="B10" s="17" t="s">
        <v>38</v>
      </c>
      <c r="C10" s="18">
        <v>8371652</v>
      </c>
      <c r="D10" s="18"/>
      <c r="E10" s="19">
        <v>14685134</v>
      </c>
      <c r="F10" s="20">
        <v>14685134</v>
      </c>
      <c r="G10" s="20">
        <v>8363000</v>
      </c>
      <c r="H10" s="20"/>
      <c r="I10" s="20"/>
      <c r="J10" s="20">
        <v>8363000</v>
      </c>
      <c r="K10" s="20">
        <v>2137000</v>
      </c>
      <c r="L10" s="20"/>
      <c r="M10" s="20"/>
      <c r="N10" s="20">
        <v>2137000</v>
      </c>
      <c r="O10" s="20"/>
      <c r="P10" s="20"/>
      <c r="Q10" s="20"/>
      <c r="R10" s="20"/>
      <c r="S10" s="20"/>
      <c r="T10" s="20"/>
      <c r="U10" s="20"/>
      <c r="V10" s="20"/>
      <c r="W10" s="20">
        <v>10500000</v>
      </c>
      <c r="X10" s="20">
        <v>11013849</v>
      </c>
      <c r="Y10" s="20">
        <v>-513849</v>
      </c>
      <c r="Z10" s="21">
        <v>-4.6654807052466403</v>
      </c>
      <c r="AA10" s="22">
        <v>14685134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722</v>
      </c>
      <c r="R11" s="20">
        <v>722</v>
      </c>
      <c r="S11" s="20"/>
      <c r="T11" s="20"/>
      <c r="U11" s="20"/>
      <c r="V11" s="20"/>
      <c r="W11" s="20">
        <v>722</v>
      </c>
      <c r="X11" s="20"/>
      <c r="Y11" s="20">
        <v>722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-12238551</v>
      </c>
      <c r="D14" s="18"/>
      <c r="E14" s="19">
        <v>-26482923</v>
      </c>
      <c r="F14" s="20">
        <v>-26482923</v>
      </c>
      <c r="G14" s="20">
        <v>-532350</v>
      </c>
      <c r="H14" s="20">
        <v>-401454</v>
      </c>
      <c r="I14" s="20">
        <v>-545175</v>
      </c>
      <c r="J14" s="20">
        <v>-1478979</v>
      </c>
      <c r="K14" s="20">
        <v>-4073323</v>
      </c>
      <c r="L14" s="20">
        <v>-425907</v>
      </c>
      <c r="M14" s="20">
        <v>-1529552</v>
      </c>
      <c r="N14" s="20">
        <v>-6028782</v>
      </c>
      <c r="O14" s="20">
        <v>-100752</v>
      </c>
      <c r="P14" s="20">
        <v>1190575</v>
      </c>
      <c r="Q14" s="20">
        <v>-303435</v>
      </c>
      <c r="R14" s="20">
        <v>786388</v>
      </c>
      <c r="S14" s="20"/>
      <c r="T14" s="20"/>
      <c r="U14" s="20"/>
      <c r="V14" s="20"/>
      <c r="W14" s="20">
        <v>-6721373</v>
      </c>
      <c r="X14" s="20">
        <v>-19862181</v>
      </c>
      <c r="Y14" s="20">
        <v>13140808</v>
      </c>
      <c r="Z14" s="21">
        <v>-66.159944872116512</v>
      </c>
      <c r="AA14" s="22">
        <v>-26482923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-62485488</v>
      </c>
      <c r="D17" s="26">
        <f>SUM(D6:D16)</f>
        <v>0</v>
      </c>
      <c r="E17" s="27">
        <f t="shared" si="0"/>
        <v>22051517</v>
      </c>
      <c r="F17" s="28">
        <f t="shared" si="0"/>
        <v>22051517</v>
      </c>
      <c r="G17" s="28">
        <f t="shared" si="0"/>
        <v>8064844</v>
      </c>
      <c r="H17" s="28">
        <f t="shared" si="0"/>
        <v>7959519</v>
      </c>
      <c r="I17" s="28">
        <f t="shared" si="0"/>
        <v>-185083</v>
      </c>
      <c r="J17" s="28">
        <f t="shared" si="0"/>
        <v>15839280</v>
      </c>
      <c r="K17" s="28">
        <f t="shared" si="0"/>
        <v>-1597390</v>
      </c>
      <c r="L17" s="28">
        <f t="shared" si="0"/>
        <v>712308</v>
      </c>
      <c r="M17" s="28">
        <f t="shared" si="0"/>
        <v>5072078</v>
      </c>
      <c r="N17" s="28">
        <f t="shared" si="0"/>
        <v>4186996</v>
      </c>
      <c r="O17" s="28">
        <f t="shared" si="0"/>
        <v>159997</v>
      </c>
      <c r="P17" s="28">
        <f t="shared" si="0"/>
        <v>1987242</v>
      </c>
      <c r="Q17" s="28">
        <f t="shared" si="0"/>
        <v>4707914</v>
      </c>
      <c r="R17" s="28">
        <f t="shared" si="0"/>
        <v>6855153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26881429</v>
      </c>
      <c r="X17" s="28">
        <f t="shared" si="0"/>
        <v>16538643</v>
      </c>
      <c r="Y17" s="28">
        <f t="shared" si="0"/>
        <v>10342786</v>
      </c>
      <c r="Z17" s="29">
        <f>+IF(X17&lt;&gt;0,+(Y17/X17)*100,0)</f>
        <v>62.537089651188424</v>
      </c>
      <c r="AA17" s="30">
        <f>SUM(AA6:AA16)</f>
        <v>22051517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-2000000</v>
      </c>
      <c r="F28" s="20">
        <v>-2000000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-1500003</v>
      </c>
      <c r="Y28" s="20">
        <v>1500003</v>
      </c>
      <c r="Z28" s="21">
        <v>-100</v>
      </c>
      <c r="AA28" s="22">
        <v>-2000000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-2000000</v>
      </c>
      <c r="F30" s="28">
        <f t="shared" si="1"/>
        <v>-2000000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-1500003</v>
      </c>
      <c r="Y30" s="28">
        <f t="shared" si="1"/>
        <v>1500003</v>
      </c>
      <c r="Z30" s="29">
        <f>+IF(X30&lt;&gt;0,+(Y30/X30)*100,0)</f>
        <v>-100</v>
      </c>
      <c r="AA30" s="30">
        <f>SUM(AA21:AA29)</f>
        <v>-2000000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-62485488</v>
      </c>
      <c r="D41" s="32">
        <f>+D17+D30+D39</f>
        <v>0</v>
      </c>
      <c r="E41" s="33">
        <f t="shared" si="3"/>
        <v>20051517</v>
      </c>
      <c r="F41" s="34">
        <f t="shared" si="3"/>
        <v>20051517</v>
      </c>
      <c r="G41" s="34">
        <f t="shared" si="3"/>
        <v>8064844</v>
      </c>
      <c r="H41" s="34">
        <f t="shared" si="3"/>
        <v>7959519</v>
      </c>
      <c r="I41" s="34">
        <f t="shared" si="3"/>
        <v>-185083</v>
      </c>
      <c r="J41" s="34">
        <f t="shared" si="3"/>
        <v>15839280</v>
      </c>
      <c r="K41" s="34">
        <f t="shared" si="3"/>
        <v>-1597390</v>
      </c>
      <c r="L41" s="34">
        <f t="shared" si="3"/>
        <v>712308</v>
      </c>
      <c r="M41" s="34">
        <f t="shared" si="3"/>
        <v>5072078</v>
      </c>
      <c r="N41" s="34">
        <f t="shared" si="3"/>
        <v>4186996</v>
      </c>
      <c r="O41" s="34">
        <f t="shared" si="3"/>
        <v>159997</v>
      </c>
      <c r="P41" s="34">
        <f t="shared" si="3"/>
        <v>1987242</v>
      </c>
      <c r="Q41" s="34">
        <f t="shared" si="3"/>
        <v>4707914</v>
      </c>
      <c r="R41" s="34">
        <f t="shared" si="3"/>
        <v>6855153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26881429</v>
      </c>
      <c r="X41" s="34">
        <f t="shared" si="3"/>
        <v>15038640</v>
      </c>
      <c r="Y41" s="34">
        <f t="shared" si="3"/>
        <v>11842789</v>
      </c>
      <c r="Z41" s="35">
        <f>+IF(X41&lt;&gt;0,+(Y41/X41)*100,0)</f>
        <v>78.749069064755858</v>
      </c>
      <c r="AA41" s="36">
        <f>+AA17+AA30+AA39</f>
        <v>20051517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8064844</v>
      </c>
      <c r="I42" s="34">
        <f>+H43+I60</f>
        <v>16024363</v>
      </c>
      <c r="J42" s="34">
        <f>+G42</f>
        <v>0</v>
      </c>
      <c r="K42" s="34">
        <f>+I43+K60</f>
        <v>15839280</v>
      </c>
      <c r="L42" s="34">
        <f>+K43+L60</f>
        <v>14241890</v>
      </c>
      <c r="M42" s="34">
        <f>+L43+M60</f>
        <v>14954198</v>
      </c>
      <c r="N42" s="34">
        <f>+K42</f>
        <v>15839280</v>
      </c>
      <c r="O42" s="34">
        <f>+M43+O60</f>
        <v>20026276</v>
      </c>
      <c r="P42" s="34">
        <f>+O43+P60</f>
        <v>20186273</v>
      </c>
      <c r="Q42" s="34">
        <f>+P43+Q60</f>
        <v>22173515</v>
      </c>
      <c r="R42" s="34">
        <f>+O42</f>
        <v>20026276</v>
      </c>
      <c r="S42" s="34">
        <f>+Q43+S60</f>
        <v>26881429</v>
      </c>
      <c r="T42" s="34">
        <f>+S43+T60</f>
        <v>26881429</v>
      </c>
      <c r="U42" s="34">
        <f>+T43+U60</f>
        <v>26881429</v>
      </c>
      <c r="V42" s="34">
        <f>+S42</f>
        <v>26881429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-62485488</v>
      </c>
      <c r="D43" s="44">
        <f t="shared" ref="D43:AA43" si="4">+D41+D42</f>
        <v>0</v>
      </c>
      <c r="E43" s="45">
        <f t="shared" si="4"/>
        <v>20051517</v>
      </c>
      <c r="F43" s="46">
        <f t="shared" si="4"/>
        <v>20051517</v>
      </c>
      <c r="G43" s="46">
        <f t="shared" si="4"/>
        <v>8064844</v>
      </c>
      <c r="H43" s="46">
        <f t="shared" si="4"/>
        <v>16024363</v>
      </c>
      <c r="I43" s="46">
        <f t="shared" si="4"/>
        <v>15839280</v>
      </c>
      <c r="J43" s="46">
        <f>+I43</f>
        <v>15839280</v>
      </c>
      <c r="K43" s="46">
        <f t="shared" si="4"/>
        <v>14241890</v>
      </c>
      <c r="L43" s="46">
        <f t="shared" si="4"/>
        <v>14954198</v>
      </c>
      <c r="M43" s="46">
        <f t="shared" si="4"/>
        <v>20026276</v>
      </c>
      <c r="N43" s="46">
        <f>+M43</f>
        <v>20026276</v>
      </c>
      <c r="O43" s="46">
        <f t="shared" si="4"/>
        <v>20186273</v>
      </c>
      <c r="P43" s="46">
        <f t="shared" si="4"/>
        <v>22173515</v>
      </c>
      <c r="Q43" s="46">
        <f t="shared" si="4"/>
        <v>26881429</v>
      </c>
      <c r="R43" s="46">
        <f>+Q43</f>
        <v>26881429</v>
      </c>
      <c r="S43" s="46">
        <f t="shared" si="4"/>
        <v>26881429</v>
      </c>
      <c r="T43" s="46">
        <f t="shared" si="4"/>
        <v>26881429</v>
      </c>
      <c r="U43" s="46">
        <f t="shared" si="4"/>
        <v>26881429</v>
      </c>
      <c r="V43" s="46">
        <f>+U43</f>
        <v>26881429</v>
      </c>
      <c r="W43" s="46">
        <f>+V43</f>
        <v>26881429</v>
      </c>
      <c r="X43" s="46">
        <f t="shared" si="4"/>
        <v>15038640</v>
      </c>
      <c r="Y43" s="46">
        <f t="shared" si="4"/>
        <v>11842789</v>
      </c>
      <c r="Z43" s="47">
        <f>+IF(X43&lt;&gt;0,+(Y43/X43)*100,0)</f>
        <v>78.749069064755858</v>
      </c>
      <c r="AA43" s="48">
        <f t="shared" si="4"/>
        <v>20051517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89340489</v>
      </c>
      <c r="D7" s="18"/>
      <c r="E7" s="19">
        <v>184787575</v>
      </c>
      <c r="F7" s="20">
        <v>148423606</v>
      </c>
      <c r="G7" s="20">
        <v>7661768</v>
      </c>
      <c r="H7" s="20">
        <v>7738758</v>
      </c>
      <c r="I7" s="20">
        <v>9057632</v>
      </c>
      <c r="J7" s="20">
        <v>24458158</v>
      </c>
      <c r="K7" s="20">
        <v>8381498</v>
      </c>
      <c r="L7" s="20">
        <v>6996952</v>
      </c>
      <c r="M7" s="20">
        <v>8803110</v>
      </c>
      <c r="N7" s="20">
        <v>24181560</v>
      </c>
      <c r="O7" s="20">
        <v>7880333</v>
      </c>
      <c r="P7" s="20">
        <v>10135178</v>
      </c>
      <c r="Q7" s="20">
        <v>10493790</v>
      </c>
      <c r="R7" s="20">
        <v>28509301</v>
      </c>
      <c r="S7" s="20"/>
      <c r="T7" s="20"/>
      <c r="U7" s="20"/>
      <c r="V7" s="20"/>
      <c r="W7" s="20">
        <v>77149019</v>
      </c>
      <c r="X7" s="20">
        <v>111317679</v>
      </c>
      <c r="Y7" s="20">
        <v>-34168660</v>
      </c>
      <c r="Z7" s="21">
        <v>-30.694729091503962</v>
      </c>
      <c r="AA7" s="22">
        <v>148423606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22969668</v>
      </c>
      <c r="F9" s="20">
        <v>22969668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17227251</v>
      </c>
      <c r="Y9" s="20">
        <v>-17227251</v>
      </c>
      <c r="Z9" s="21">
        <v>-100</v>
      </c>
      <c r="AA9" s="22">
        <v>22969668</v>
      </c>
    </row>
    <row r="10" spans="1:27" x14ac:dyDescent="0.25">
      <c r="A10" s="23" t="s">
        <v>39</v>
      </c>
      <c r="B10" s="17" t="s">
        <v>38</v>
      </c>
      <c r="C10" s="18">
        <v>13941000</v>
      </c>
      <c r="D10" s="18"/>
      <c r="E10" s="19">
        <v>9629000</v>
      </c>
      <c r="F10" s="20">
        <v>9629000</v>
      </c>
      <c r="G10" s="20">
        <v>3700000</v>
      </c>
      <c r="H10" s="20"/>
      <c r="I10" s="20"/>
      <c r="J10" s="20">
        <v>3700000</v>
      </c>
      <c r="K10" s="20">
        <v>3600000</v>
      </c>
      <c r="L10" s="20"/>
      <c r="M10" s="20"/>
      <c r="N10" s="20">
        <v>3600000</v>
      </c>
      <c r="O10" s="20"/>
      <c r="P10" s="20"/>
      <c r="Q10" s="20"/>
      <c r="R10" s="20"/>
      <c r="S10" s="20"/>
      <c r="T10" s="20"/>
      <c r="U10" s="20"/>
      <c r="V10" s="20"/>
      <c r="W10" s="20">
        <v>7300000</v>
      </c>
      <c r="X10" s="20">
        <v>7221744</v>
      </c>
      <c r="Y10" s="20">
        <v>78256</v>
      </c>
      <c r="Z10" s="21">
        <v>1.0836163674591621</v>
      </c>
      <c r="AA10" s="22">
        <v>9629000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-39094317</v>
      </c>
      <c r="D14" s="18"/>
      <c r="E14" s="19">
        <v>-55200000</v>
      </c>
      <c r="F14" s="20">
        <v>-50720926</v>
      </c>
      <c r="G14" s="20">
        <v>-5387042</v>
      </c>
      <c r="H14" s="20">
        <v>-4848965</v>
      </c>
      <c r="I14" s="20">
        <v>-5874436</v>
      </c>
      <c r="J14" s="20">
        <v>-16110443</v>
      </c>
      <c r="K14" s="20">
        <v>-5391957</v>
      </c>
      <c r="L14" s="20">
        <v>-4072330</v>
      </c>
      <c r="M14" s="20">
        <v>-5261408</v>
      </c>
      <c r="N14" s="20">
        <v>-14725695</v>
      </c>
      <c r="O14" s="20">
        <v>-5423492</v>
      </c>
      <c r="P14" s="20">
        <v>-5918505</v>
      </c>
      <c r="Q14" s="20">
        <v>-5297803</v>
      </c>
      <c r="R14" s="20">
        <v>-16639800</v>
      </c>
      <c r="S14" s="20"/>
      <c r="T14" s="20"/>
      <c r="U14" s="20"/>
      <c r="V14" s="20"/>
      <c r="W14" s="20">
        <v>-47475938</v>
      </c>
      <c r="X14" s="20">
        <v>-38040687</v>
      </c>
      <c r="Y14" s="20">
        <v>-9435251</v>
      </c>
      <c r="Z14" s="21">
        <v>24.803051006938965</v>
      </c>
      <c r="AA14" s="22">
        <v>-50720926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64187172</v>
      </c>
      <c r="D17" s="26">
        <f>SUM(D6:D16)</f>
        <v>0</v>
      </c>
      <c r="E17" s="27">
        <f t="shared" si="0"/>
        <v>162186243</v>
      </c>
      <c r="F17" s="28">
        <f t="shared" si="0"/>
        <v>130301348</v>
      </c>
      <c r="G17" s="28">
        <f t="shared" si="0"/>
        <v>5974726</v>
      </c>
      <c r="H17" s="28">
        <f t="shared" si="0"/>
        <v>2889793</v>
      </c>
      <c r="I17" s="28">
        <f t="shared" si="0"/>
        <v>3183196</v>
      </c>
      <c r="J17" s="28">
        <f t="shared" si="0"/>
        <v>12047715</v>
      </c>
      <c r="K17" s="28">
        <f t="shared" si="0"/>
        <v>6589541</v>
      </c>
      <c r="L17" s="28">
        <f t="shared" si="0"/>
        <v>2924622</v>
      </c>
      <c r="M17" s="28">
        <f t="shared" si="0"/>
        <v>3541702</v>
      </c>
      <c r="N17" s="28">
        <f t="shared" si="0"/>
        <v>13055865</v>
      </c>
      <c r="O17" s="28">
        <f t="shared" si="0"/>
        <v>2456841</v>
      </c>
      <c r="P17" s="28">
        <f t="shared" si="0"/>
        <v>4216673</v>
      </c>
      <c r="Q17" s="28">
        <f t="shared" si="0"/>
        <v>5195987</v>
      </c>
      <c r="R17" s="28">
        <f t="shared" si="0"/>
        <v>11869501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36973081</v>
      </c>
      <c r="X17" s="28">
        <f t="shared" si="0"/>
        <v>97725987</v>
      </c>
      <c r="Y17" s="28">
        <f t="shared" si="0"/>
        <v>-60752906</v>
      </c>
      <c r="Z17" s="29">
        <f>+IF(X17&lt;&gt;0,+(Y17/X17)*100,0)</f>
        <v>-62.16658215997348</v>
      </c>
      <c r="AA17" s="30">
        <f>SUM(AA6:AA16)</f>
        <v>130301348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-20663122</v>
      </c>
      <c r="D28" s="18"/>
      <c r="E28" s="19">
        <v>-18288587</v>
      </c>
      <c r="F28" s="20">
        <v>-30286821</v>
      </c>
      <c r="G28" s="20">
        <v>-630240</v>
      </c>
      <c r="H28" s="20"/>
      <c r="I28" s="20">
        <v>-1144589</v>
      </c>
      <c r="J28" s="20">
        <v>-1774829</v>
      </c>
      <c r="K28" s="20">
        <v>-2237289</v>
      </c>
      <c r="L28" s="20">
        <v>-827535</v>
      </c>
      <c r="M28" s="20">
        <v>-513674</v>
      </c>
      <c r="N28" s="20">
        <v>-3578498</v>
      </c>
      <c r="O28" s="20">
        <v>-911828</v>
      </c>
      <c r="P28" s="20">
        <v>-347308</v>
      </c>
      <c r="Q28" s="20">
        <v>-846031</v>
      </c>
      <c r="R28" s="20">
        <v>-2105167</v>
      </c>
      <c r="S28" s="20"/>
      <c r="T28" s="20"/>
      <c r="U28" s="20"/>
      <c r="V28" s="20"/>
      <c r="W28" s="20">
        <v>-7458494</v>
      </c>
      <c r="X28" s="20">
        <v>-22715055</v>
      </c>
      <c r="Y28" s="20">
        <v>15256561</v>
      </c>
      <c r="Z28" s="21">
        <v>-67.164974947232139</v>
      </c>
      <c r="AA28" s="22">
        <v>-30286821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-20663122</v>
      </c>
      <c r="D30" s="26">
        <f t="shared" ref="D30:Y30" si="1">SUM(D21:D29)</f>
        <v>0</v>
      </c>
      <c r="E30" s="27">
        <f t="shared" si="1"/>
        <v>-18288587</v>
      </c>
      <c r="F30" s="28">
        <f t="shared" si="1"/>
        <v>-30286821</v>
      </c>
      <c r="G30" s="28">
        <f t="shared" si="1"/>
        <v>-630240</v>
      </c>
      <c r="H30" s="28">
        <f t="shared" si="1"/>
        <v>0</v>
      </c>
      <c r="I30" s="28">
        <f t="shared" si="1"/>
        <v>-1144589</v>
      </c>
      <c r="J30" s="28">
        <f t="shared" si="1"/>
        <v>-1774829</v>
      </c>
      <c r="K30" s="28">
        <f t="shared" si="1"/>
        <v>-2237289</v>
      </c>
      <c r="L30" s="28">
        <f t="shared" si="1"/>
        <v>-827535</v>
      </c>
      <c r="M30" s="28">
        <f t="shared" si="1"/>
        <v>-513674</v>
      </c>
      <c r="N30" s="28">
        <f t="shared" si="1"/>
        <v>-3578498</v>
      </c>
      <c r="O30" s="28">
        <f t="shared" si="1"/>
        <v>-911828</v>
      </c>
      <c r="P30" s="28">
        <f t="shared" si="1"/>
        <v>-347308</v>
      </c>
      <c r="Q30" s="28">
        <f t="shared" si="1"/>
        <v>-846031</v>
      </c>
      <c r="R30" s="28">
        <f t="shared" si="1"/>
        <v>-2105167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-7458494</v>
      </c>
      <c r="X30" s="28">
        <f t="shared" si="1"/>
        <v>-22715055</v>
      </c>
      <c r="Y30" s="28">
        <f t="shared" si="1"/>
        <v>15256561</v>
      </c>
      <c r="Z30" s="29">
        <f>+IF(X30&lt;&gt;0,+(Y30/X30)*100,0)</f>
        <v>-67.164974947232139</v>
      </c>
      <c r="AA30" s="30">
        <f>SUM(AA21:AA29)</f>
        <v>-30286821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43524050</v>
      </c>
      <c r="D41" s="32">
        <f>+D17+D30+D39</f>
        <v>0</v>
      </c>
      <c r="E41" s="33">
        <f t="shared" si="3"/>
        <v>143897656</v>
      </c>
      <c r="F41" s="34">
        <f t="shared" si="3"/>
        <v>100014527</v>
      </c>
      <c r="G41" s="34">
        <f t="shared" si="3"/>
        <v>5344486</v>
      </c>
      <c r="H41" s="34">
        <f t="shared" si="3"/>
        <v>2889793</v>
      </c>
      <c r="I41" s="34">
        <f t="shared" si="3"/>
        <v>2038607</v>
      </c>
      <c r="J41" s="34">
        <f t="shared" si="3"/>
        <v>10272886</v>
      </c>
      <c r="K41" s="34">
        <f t="shared" si="3"/>
        <v>4352252</v>
      </c>
      <c r="L41" s="34">
        <f t="shared" si="3"/>
        <v>2097087</v>
      </c>
      <c r="M41" s="34">
        <f t="shared" si="3"/>
        <v>3028028</v>
      </c>
      <c r="N41" s="34">
        <f t="shared" si="3"/>
        <v>9477367</v>
      </c>
      <c r="O41" s="34">
        <f t="shared" si="3"/>
        <v>1545013</v>
      </c>
      <c r="P41" s="34">
        <f t="shared" si="3"/>
        <v>3869365</v>
      </c>
      <c r="Q41" s="34">
        <f t="shared" si="3"/>
        <v>4349956</v>
      </c>
      <c r="R41" s="34">
        <f t="shared" si="3"/>
        <v>9764334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29514587</v>
      </c>
      <c r="X41" s="34">
        <f t="shared" si="3"/>
        <v>75010932</v>
      </c>
      <c r="Y41" s="34">
        <f t="shared" si="3"/>
        <v>-45496345</v>
      </c>
      <c r="Z41" s="35">
        <f>+IF(X41&lt;&gt;0,+(Y41/X41)*100,0)</f>
        <v>-60.652952558968344</v>
      </c>
      <c r="AA41" s="36">
        <f>+AA17+AA30+AA39</f>
        <v>100014527</v>
      </c>
    </row>
    <row r="42" spans="1:27" x14ac:dyDescent="0.25">
      <c r="A42" s="23" t="s">
        <v>63</v>
      </c>
      <c r="B42" s="17" t="s">
        <v>64</v>
      </c>
      <c r="C42" s="32">
        <v>24528604</v>
      </c>
      <c r="D42" s="32"/>
      <c r="E42" s="33"/>
      <c r="F42" s="34"/>
      <c r="G42" s="34">
        <v>38432424</v>
      </c>
      <c r="H42" s="34">
        <f>+G43+H60</f>
        <v>43776910</v>
      </c>
      <c r="I42" s="34">
        <f>+H43+I60</f>
        <v>46666703</v>
      </c>
      <c r="J42" s="34">
        <f>+G42</f>
        <v>38432424</v>
      </c>
      <c r="K42" s="34">
        <f>+I43+K60</f>
        <v>48705310</v>
      </c>
      <c r="L42" s="34">
        <f>+K43+L60</f>
        <v>53057562</v>
      </c>
      <c r="M42" s="34">
        <f>+L43+M60</f>
        <v>55154649</v>
      </c>
      <c r="N42" s="34">
        <f>+K42</f>
        <v>48705310</v>
      </c>
      <c r="O42" s="34">
        <f>+M43+O60</f>
        <v>58182677</v>
      </c>
      <c r="P42" s="34">
        <f>+O43+P60</f>
        <v>59727690</v>
      </c>
      <c r="Q42" s="34">
        <f>+P43+Q60</f>
        <v>63597055</v>
      </c>
      <c r="R42" s="34">
        <f>+O42</f>
        <v>58182677</v>
      </c>
      <c r="S42" s="34">
        <f>+Q43+S60</f>
        <v>67947011</v>
      </c>
      <c r="T42" s="34">
        <f>+S43+T60</f>
        <v>67947011</v>
      </c>
      <c r="U42" s="34">
        <f>+T43+U60</f>
        <v>67947011</v>
      </c>
      <c r="V42" s="34">
        <f>+S42</f>
        <v>67947011</v>
      </c>
      <c r="W42" s="34">
        <f>+G42</f>
        <v>38432424</v>
      </c>
      <c r="X42" s="34"/>
      <c r="Y42" s="34">
        <f>+W42-X42</f>
        <v>38432424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68052654</v>
      </c>
      <c r="D43" s="44">
        <f t="shared" ref="D43:AA43" si="4">+D41+D42</f>
        <v>0</v>
      </c>
      <c r="E43" s="45">
        <f t="shared" si="4"/>
        <v>143897656</v>
      </c>
      <c r="F43" s="46">
        <f t="shared" si="4"/>
        <v>100014527</v>
      </c>
      <c r="G43" s="46">
        <f t="shared" si="4"/>
        <v>43776910</v>
      </c>
      <c r="H43" s="46">
        <f t="shared" si="4"/>
        <v>46666703</v>
      </c>
      <c r="I43" s="46">
        <f t="shared" si="4"/>
        <v>48705310</v>
      </c>
      <c r="J43" s="46">
        <f>+I43</f>
        <v>48705310</v>
      </c>
      <c r="K43" s="46">
        <f t="shared" si="4"/>
        <v>53057562</v>
      </c>
      <c r="L43" s="46">
        <f t="shared" si="4"/>
        <v>55154649</v>
      </c>
      <c r="M43" s="46">
        <f t="shared" si="4"/>
        <v>58182677</v>
      </c>
      <c r="N43" s="46">
        <f>+M43</f>
        <v>58182677</v>
      </c>
      <c r="O43" s="46">
        <f t="shared" si="4"/>
        <v>59727690</v>
      </c>
      <c r="P43" s="46">
        <f t="shared" si="4"/>
        <v>63597055</v>
      </c>
      <c r="Q43" s="46">
        <f t="shared" si="4"/>
        <v>67947011</v>
      </c>
      <c r="R43" s="46">
        <f>+Q43</f>
        <v>67947011</v>
      </c>
      <c r="S43" s="46">
        <f t="shared" si="4"/>
        <v>67947011</v>
      </c>
      <c r="T43" s="46">
        <f t="shared" si="4"/>
        <v>67947011</v>
      </c>
      <c r="U43" s="46">
        <f t="shared" si="4"/>
        <v>67947011</v>
      </c>
      <c r="V43" s="46">
        <f>+U43</f>
        <v>67947011</v>
      </c>
      <c r="W43" s="46">
        <f>+V43</f>
        <v>67947011</v>
      </c>
      <c r="X43" s="46">
        <f t="shared" si="4"/>
        <v>75010932</v>
      </c>
      <c r="Y43" s="46">
        <f t="shared" si="4"/>
        <v>-7063921</v>
      </c>
      <c r="Z43" s="47">
        <f>+IF(X43&lt;&gt;0,+(Y43/X43)*100,0)</f>
        <v>-9.4171886839107675</v>
      </c>
      <c r="AA43" s="48">
        <f t="shared" si="4"/>
        <v>100014527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38432424</v>
      </c>
      <c r="J60">
        <v>38432424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11553</v>
      </c>
      <c r="D7" s="18"/>
      <c r="E7" s="19"/>
      <c r="F7" s="20"/>
      <c r="G7" s="20"/>
      <c r="H7" s="20">
        <v>330</v>
      </c>
      <c r="I7" s="20">
        <v>4121</v>
      </c>
      <c r="J7" s="20">
        <v>4451</v>
      </c>
      <c r="K7" s="20">
        <v>11592</v>
      </c>
      <c r="L7" s="20">
        <v>659</v>
      </c>
      <c r="M7" s="20">
        <v>330</v>
      </c>
      <c r="N7" s="20">
        <v>12581</v>
      </c>
      <c r="O7" s="20">
        <v>2557</v>
      </c>
      <c r="P7" s="20">
        <v>330</v>
      </c>
      <c r="Q7" s="20">
        <v>659</v>
      </c>
      <c r="R7" s="20">
        <v>3546</v>
      </c>
      <c r="S7" s="20"/>
      <c r="T7" s="20"/>
      <c r="U7" s="20"/>
      <c r="V7" s="20"/>
      <c r="W7" s="20">
        <v>20578</v>
      </c>
      <c r="X7" s="20"/>
      <c r="Y7" s="20">
        <v>20578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13466793</v>
      </c>
      <c r="D10" s="18"/>
      <c r="E10" s="19">
        <v>10000000</v>
      </c>
      <c r="F10" s="20">
        <v>10000000</v>
      </c>
      <c r="G10" s="20"/>
      <c r="H10" s="20">
        <v>1103</v>
      </c>
      <c r="I10" s="20">
        <v>10108573</v>
      </c>
      <c r="J10" s="20">
        <v>10109676</v>
      </c>
      <c r="K10" s="20">
        <v>4345154</v>
      </c>
      <c r="L10" s="20">
        <v>9985509</v>
      </c>
      <c r="M10" s="20">
        <v>1168554</v>
      </c>
      <c r="N10" s="20">
        <v>15499217</v>
      </c>
      <c r="O10" s="20">
        <v>1690552</v>
      </c>
      <c r="P10" s="20">
        <v>1915098</v>
      </c>
      <c r="Q10" s="20">
        <v>615350</v>
      </c>
      <c r="R10" s="20">
        <v>4221000</v>
      </c>
      <c r="S10" s="20"/>
      <c r="T10" s="20"/>
      <c r="U10" s="20"/>
      <c r="V10" s="20"/>
      <c r="W10" s="20">
        <v>29829893</v>
      </c>
      <c r="X10" s="20">
        <v>7499997</v>
      </c>
      <c r="Y10" s="20">
        <v>22329896</v>
      </c>
      <c r="Z10" s="21">
        <v>297.73206575949297</v>
      </c>
      <c r="AA10" s="22">
        <v>10000000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>
        <v>-1161895</v>
      </c>
      <c r="I14" s="20">
        <v>-415242</v>
      </c>
      <c r="J14" s="20">
        <v>-1577137</v>
      </c>
      <c r="K14" s="20">
        <v>-843512</v>
      </c>
      <c r="L14" s="20">
        <v>-279233</v>
      </c>
      <c r="M14" s="20">
        <v>-611528</v>
      </c>
      <c r="N14" s="20">
        <v>-1734273</v>
      </c>
      <c r="O14" s="20">
        <v>-299500</v>
      </c>
      <c r="P14" s="20">
        <v>-1194267</v>
      </c>
      <c r="Q14" s="20">
        <v>-628039</v>
      </c>
      <c r="R14" s="20">
        <v>-2121806</v>
      </c>
      <c r="S14" s="20"/>
      <c r="T14" s="20"/>
      <c r="U14" s="20"/>
      <c r="V14" s="20"/>
      <c r="W14" s="20">
        <v>-5433216</v>
      </c>
      <c r="X14" s="20"/>
      <c r="Y14" s="20">
        <v>-5433216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13478346</v>
      </c>
      <c r="D17" s="26">
        <f>SUM(D6:D16)</f>
        <v>0</v>
      </c>
      <c r="E17" s="27">
        <f t="shared" si="0"/>
        <v>10000000</v>
      </c>
      <c r="F17" s="28">
        <f t="shared" si="0"/>
        <v>10000000</v>
      </c>
      <c r="G17" s="28">
        <f t="shared" si="0"/>
        <v>0</v>
      </c>
      <c r="H17" s="28">
        <f t="shared" si="0"/>
        <v>-1160462</v>
      </c>
      <c r="I17" s="28">
        <f t="shared" si="0"/>
        <v>9697452</v>
      </c>
      <c r="J17" s="28">
        <f t="shared" si="0"/>
        <v>8536990</v>
      </c>
      <c r="K17" s="28">
        <f t="shared" si="0"/>
        <v>3513234</v>
      </c>
      <c r="L17" s="28">
        <f t="shared" si="0"/>
        <v>9706935</v>
      </c>
      <c r="M17" s="28">
        <f t="shared" si="0"/>
        <v>557356</v>
      </c>
      <c r="N17" s="28">
        <f t="shared" si="0"/>
        <v>13777525</v>
      </c>
      <c r="O17" s="28">
        <f t="shared" si="0"/>
        <v>1393609</v>
      </c>
      <c r="P17" s="28">
        <f t="shared" si="0"/>
        <v>721161</v>
      </c>
      <c r="Q17" s="28">
        <f t="shared" si="0"/>
        <v>-12030</v>
      </c>
      <c r="R17" s="28">
        <f t="shared" si="0"/>
        <v>2102740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24417255</v>
      </c>
      <c r="X17" s="28">
        <f t="shared" si="0"/>
        <v>7499997</v>
      </c>
      <c r="Y17" s="28">
        <f t="shared" si="0"/>
        <v>16917258</v>
      </c>
      <c r="Z17" s="29">
        <f>+IF(X17&lt;&gt;0,+(Y17/X17)*100,0)</f>
        <v>225.56353022541211</v>
      </c>
      <c r="AA17" s="30">
        <f>SUM(AA6:AA16)</f>
        <v>10000000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13478346</v>
      </c>
      <c r="D41" s="32">
        <f>+D17+D30+D39</f>
        <v>0</v>
      </c>
      <c r="E41" s="33">
        <f t="shared" si="3"/>
        <v>10000000</v>
      </c>
      <c r="F41" s="34">
        <f t="shared" si="3"/>
        <v>10000000</v>
      </c>
      <c r="G41" s="34">
        <f t="shared" si="3"/>
        <v>0</v>
      </c>
      <c r="H41" s="34">
        <f t="shared" si="3"/>
        <v>-1160462</v>
      </c>
      <c r="I41" s="34">
        <f t="shared" si="3"/>
        <v>9697452</v>
      </c>
      <c r="J41" s="34">
        <f t="shared" si="3"/>
        <v>8536990</v>
      </c>
      <c r="K41" s="34">
        <f t="shared" si="3"/>
        <v>3513234</v>
      </c>
      <c r="L41" s="34">
        <f t="shared" si="3"/>
        <v>9706935</v>
      </c>
      <c r="M41" s="34">
        <f t="shared" si="3"/>
        <v>557356</v>
      </c>
      <c r="N41" s="34">
        <f t="shared" si="3"/>
        <v>13777525</v>
      </c>
      <c r="O41" s="34">
        <f t="shared" si="3"/>
        <v>1393609</v>
      </c>
      <c r="P41" s="34">
        <f t="shared" si="3"/>
        <v>721161</v>
      </c>
      <c r="Q41" s="34">
        <f t="shared" si="3"/>
        <v>-12030</v>
      </c>
      <c r="R41" s="34">
        <f t="shared" si="3"/>
        <v>2102740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24417255</v>
      </c>
      <c r="X41" s="34">
        <f t="shared" si="3"/>
        <v>7499997</v>
      </c>
      <c r="Y41" s="34">
        <f t="shared" si="3"/>
        <v>16917258</v>
      </c>
      <c r="Z41" s="35">
        <f>+IF(X41&lt;&gt;0,+(Y41/X41)*100,0)</f>
        <v>225.56353022541211</v>
      </c>
      <c r="AA41" s="36">
        <f>+AA17+AA30+AA39</f>
        <v>10000000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-1160462</v>
      </c>
      <c r="J42" s="34">
        <f>+G42</f>
        <v>0</v>
      </c>
      <c r="K42" s="34">
        <f>+I43+K60</f>
        <v>8536990</v>
      </c>
      <c r="L42" s="34">
        <f>+K43+L60</f>
        <v>12050224</v>
      </c>
      <c r="M42" s="34">
        <f>+L43+M60</f>
        <v>21757159</v>
      </c>
      <c r="N42" s="34">
        <f>+K42</f>
        <v>8536990</v>
      </c>
      <c r="O42" s="34">
        <f>+M43+O60</f>
        <v>22314515</v>
      </c>
      <c r="P42" s="34">
        <f>+O43+P60</f>
        <v>23708124</v>
      </c>
      <c r="Q42" s="34">
        <f>+P43+Q60</f>
        <v>24429285</v>
      </c>
      <c r="R42" s="34">
        <f>+O42</f>
        <v>22314515</v>
      </c>
      <c r="S42" s="34">
        <f>+Q43+S60</f>
        <v>24417255</v>
      </c>
      <c r="T42" s="34">
        <f>+S43+T60</f>
        <v>24417255</v>
      </c>
      <c r="U42" s="34">
        <f>+T43+U60</f>
        <v>24417255</v>
      </c>
      <c r="V42" s="34">
        <f>+S42</f>
        <v>24417255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13478346</v>
      </c>
      <c r="D43" s="44">
        <f t="shared" ref="D43:AA43" si="4">+D41+D42</f>
        <v>0</v>
      </c>
      <c r="E43" s="45">
        <f t="shared" si="4"/>
        <v>10000000</v>
      </c>
      <c r="F43" s="46">
        <f t="shared" si="4"/>
        <v>10000000</v>
      </c>
      <c r="G43" s="46">
        <f t="shared" si="4"/>
        <v>0</v>
      </c>
      <c r="H43" s="46">
        <f t="shared" si="4"/>
        <v>-1160462</v>
      </c>
      <c r="I43" s="46">
        <f t="shared" si="4"/>
        <v>8536990</v>
      </c>
      <c r="J43" s="46">
        <f>+I43</f>
        <v>8536990</v>
      </c>
      <c r="K43" s="46">
        <f t="shared" si="4"/>
        <v>12050224</v>
      </c>
      <c r="L43" s="46">
        <f t="shared" si="4"/>
        <v>21757159</v>
      </c>
      <c r="M43" s="46">
        <f t="shared" si="4"/>
        <v>22314515</v>
      </c>
      <c r="N43" s="46">
        <f>+M43</f>
        <v>22314515</v>
      </c>
      <c r="O43" s="46">
        <f t="shared" si="4"/>
        <v>23708124</v>
      </c>
      <c r="P43" s="46">
        <f t="shared" si="4"/>
        <v>24429285</v>
      </c>
      <c r="Q43" s="46">
        <f t="shared" si="4"/>
        <v>24417255</v>
      </c>
      <c r="R43" s="46">
        <f>+Q43</f>
        <v>24417255</v>
      </c>
      <c r="S43" s="46">
        <f t="shared" si="4"/>
        <v>24417255</v>
      </c>
      <c r="T43" s="46">
        <f t="shared" si="4"/>
        <v>24417255</v>
      </c>
      <c r="U43" s="46">
        <f t="shared" si="4"/>
        <v>24417255</v>
      </c>
      <c r="V43" s="46">
        <f>+U43</f>
        <v>24417255</v>
      </c>
      <c r="W43" s="46">
        <f>+V43</f>
        <v>24417255</v>
      </c>
      <c r="X43" s="46">
        <f t="shared" si="4"/>
        <v>7499997</v>
      </c>
      <c r="Y43" s="46">
        <f t="shared" si="4"/>
        <v>16917258</v>
      </c>
      <c r="Z43" s="47">
        <f>+IF(X43&lt;&gt;0,+(Y43/X43)*100,0)</f>
        <v>225.56353022541211</v>
      </c>
      <c r="AA43" s="48">
        <f t="shared" si="4"/>
        <v>10000000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44537640</v>
      </c>
      <c r="D7" s="18"/>
      <c r="E7" s="19">
        <v>237977408</v>
      </c>
      <c r="F7" s="20">
        <v>237977408</v>
      </c>
      <c r="G7" s="20"/>
      <c r="H7" s="20"/>
      <c r="I7" s="20">
        <v>8882257</v>
      </c>
      <c r="J7" s="20">
        <v>8882257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8882257</v>
      </c>
      <c r="X7" s="20">
        <v>178483059</v>
      </c>
      <c r="Y7" s="20">
        <v>-169600802</v>
      </c>
      <c r="Z7" s="21">
        <v>-95.023473348246455</v>
      </c>
      <c r="AA7" s="22">
        <v>237977408</v>
      </c>
    </row>
    <row r="8" spans="1:27" x14ac:dyDescent="0.25">
      <c r="A8" s="23" t="s">
        <v>36</v>
      </c>
      <c r="B8" s="17" t="s">
        <v>32</v>
      </c>
      <c r="C8" s="18">
        <v>-16797493</v>
      </c>
      <c r="D8" s="18"/>
      <c r="E8" s="19"/>
      <c r="F8" s="20"/>
      <c r="G8" s="20"/>
      <c r="H8" s="20"/>
      <c r="I8" s="20">
        <v>830369</v>
      </c>
      <c r="J8" s="20">
        <v>830369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830369</v>
      </c>
      <c r="X8" s="20"/>
      <c r="Y8" s="20">
        <v>830369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579190870</v>
      </c>
      <c r="D9" s="18"/>
      <c r="E9" s="19">
        <v>682891000</v>
      </c>
      <c r="F9" s="20">
        <v>682891000</v>
      </c>
      <c r="G9" s="20">
        <v>-147764835</v>
      </c>
      <c r="H9" s="20">
        <v>-85794275</v>
      </c>
      <c r="I9" s="20">
        <v>-77074203</v>
      </c>
      <c r="J9" s="20">
        <v>-310633313</v>
      </c>
      <c r="K9" s="20">
        <v>-93485777</v>
      </c>
      <c r="L9" s="20">
        <v>-84861272</v>
      </c>
      <c r="M9" s="20">
        <v>-39168119</v>
      </c>
      <c r="N9" s="20">
        <v>-217515168</v>
      </c>
      <c r="O9" s="20">
        <v>-170000000</v>
      </c>
      <c r="P9" s="20">
        <v>-109390691</v>
      </c>
      <c r="Q9" s="20">
        <v>-99383149</v>
      </c>
      <c r="R9" s="20">
        <v>-378773840</v>
      </c>
      <c r="S9" s="20"/>
      <c r="T9" s="20"/>
      <c r="U9" s="20"/>
      <c r="V9" s="20"/>
      <c r="W9" s="20">
        <v>-906922321</v>
      </c>
      <c r="X9" s="20">
        <v>512168265</v>
      </c>
      <c r="Y9" s="20">
        <v>-1419090586</v>
      </c>
      <c r="Z9" s="21">
        <v>-277.0750714123219</v>
      </c>
      <c r="AA9" s="22">
        <v>682891000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674705350</v>
      </c>
      <c r="F10" s="20">
        <v>706621116</v>
      </c>
      <c r="G10" s="20">
        <v>-32580752</v>
      </c>
      <c r="H10" s="20">
        <v>-99224334</v>
      </c>
      <c r="I10" s="20">
        <v>87665364</v>
      </c>
      <c r="J10" s="20">
        <v>-44139722</v>
      </c>
      <c r="K10" s="20">
        <v>-107870965</v>
      </c>
      <c r="L10" s="20">
        <v>-31273679</v>
      </c>
      <c r="M10" s="20">
        <v>-55991133</v>
      </c>
      <c r="N10" s="20">
        <v>-195135777</v>
      </c>
      <c r="O10" s="20">
        <v>-11476525</v>
      </c>
      <c r="P10" s="20">
        <v>-64400848</v>
      </c>
      <c r="Q10" s="20">
        <v>-39777424</v>
      </c>
      <c r="R10" s="20">
        <v>-115654797</v>
      </c>
      <c r="S10" s="20"/>
      <c r="T10" s="20"/>
      <c r="U10" s="20"/>
      <c r="V10" s="20"/>
      <c r="W10" s="20">
        <v>-354930296</v>
      </c>
      <c r="X10" s="20">
        <v>529965837</v>
      </c>
      <c r="Y10" s="20">
        <v>-884896133</v>
      </c>
      <c r="Z10" s="21">
        <v>-166.97229731055288</v>
      </c>
      <c r="AA10" s="22">
        <v>706621116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-1117579863</v>
      </c>
      <c r="D14" s="18"/>
      <c r="E14" s="19">
        <v>-854051484</v>
      </c>
      <c r="F14" s="20">
        <v>-594378130</v>
      </c>
      <c r="G14" s="20">
        <v>-78273845</v>
      </c>
      <c r="H14" s="20">
        <v>-105935895</v>
      </c>
      <c r="I14" s="20">
        <v>-110115092</v>
      </c>
      <c r="J14" s="20">
        <v>-294324832</v>
      </c>
      <c r="K14" s="20">
        <v>-116728928</v>
      </c>
      <c r="L14" s="20">
        <v>-67089349</v>
      </c>
      <c r="M14" s="20">
        <v>-50543132</v>
      </c>
      <c r="N14" s="20">
        <v>-234361409</v>
      </c>
      <c r="O14" s="20">
        <v>-72652256</v>
      </c>
      <c r="P14" s="20">
        <v>-80526507</v>
      </c>
      <c r="Q14" s="20">
        <v>-178122851</v>
      </c>
      <c r="R14" s="20">
        <v>-331301614</v>
      </c>
      <c r="S14" s="20"/>
      <c r="T14" s="20"/>
      <c r="U14" s="20"/>
      <c r="V14" s="20"/>
      <c r="W14" s="20">
        <v>-859987855</v>
      </c>
      <c r="X14" s="20">
        <v>-445783896</v>
      </c>
      <c r="Y14" s="20">
        <v>-414203959</v>
      </c>
      <c r="Z14" s="21">
        <v>92.915864102906042</v>
      </c>
      <c r="AA14" s="22">
        <v>-594378130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-648700</v>
      </c>
      <c r="F15" s="20">
        <v>-648700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-486531</v>
      </c>
      <c r="Y15" s="20">
        <v>486531</v>
      </c>
      <c r="Z15" s="21">
        <v>-100</v>
      </c>
      <c r="AA15" s="22">
        <v>-648700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-510648846</v>
      </c>
      <c r="D17" s="26">
        <f>SUM(D6:D16)</f>
        <v>0</v>
      </c>
      <c r="E17" s="27">
        <f t="shared" si="0"/>
        <v>740873574</v>
      </c>
      <c r="F17" s="28">
        <f t="shared" si="0"/>
        <v>1032462694</v>
      </c>
      <c r="G17" s="28">
        <f t="shared" si="0"/>
        <v>-258619432</v>
      </c>
      <c r="H17" s="28">
        <f t="shared" si="0"/>
        <v>-290954504</v>
      </c>
      <c r="I17" s="28">
        <f t="shared" si="0"/>
        <v>-89811305</v>
      </c>
      <c r="J17" s="28">
        <f t="shared" si="0"/>
        <v>-639385241</v>
      </c>
      <c r="K17" s="28">
        <f t="shared" si="0"/>
        <v>-318085670</v>
      </c>
      <c r="L17" s="28">
        <f t="shared" si="0"/>
        <v>-183224300</v>
      </c>
      <c r="M17" s="28">
        <f t="shared" si="0"/>
        <v>-145702384</v>
      </c>
      <c r="N17" s="28">
        <f t="shared" si="0"/>
        <v>-647012354</v>
      </c>
      <c r="O17" s="28">
        <f t="shared" si="0"/>
        <v>-254128781</v>
      </c>
      <c r="P17" s="28">
        <f t="shared" si="0"/>
        <v>-254318046</v>
      </c>
      <c r="Q17" s="28">
        <f t="shared" si="0"/>
        <v>-317283424</v>
      </c>
      <c r="R17" s="28">
        <f t="shared" si="0"/>
        <v>-825730251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-2112127846</v>
      </c>
      <c r="X17" s="28">
        <f t="shared" si="0"/>
        <v>774346734</v>
      </c>
      <c r="Y17" s="28">
        <f t="shared" si="0"/>
        <v>-2886474580</v>
      </c>
      <c r="Z17" s="29">
        <f>+IF(X17&lt;&gt;0,+(Y17/X17)*100,0)</f>
        <v>-372.76254334921754</v>
      </c>
      <c r="AA17" s="30">
        <f>SUM(AA6:AA16)</f>
        <v>1032462694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-580146510</v>
      </c>
      <c r="F28" s="20">
        <v>-533431270</v>
      </c>
      <c r="G28" s="20">
        <v>147534408</v>
      </c>
      <c r="H28" s="20">
        <v>10533793</v>
      </c>
      <c r="I28" s="20">
        <v>120625000</v>
      </c>
      <c r="J28" s="20">
        <v>278693201</v>
      </c>
      <c r="K28" s="20">
        <v>52974083</v>
      </c>
      <c r="L28" s="20">
        <v>37888850</v>
      </c>
      <c r="M28" s="20"/>
      <c r="N28" s="20">
        <v>90862933</v>
      </c>
      <c r="O28" s="20">
        <v>1430370</v>
      </c>
      <c r="P28" s="20">
        <v>28386317</v>
      </c>
      <c r="Q28" s="20">
        <v>24660767</v>
      </c>
      <c r="R28" s="20">
        <v>54477454</v>
      </c>
      <c r="S28" s="20"/>
      <c r="T28" s="20"/>
      <c r="U28" s="20"/>
      <c r="V28" s="20"/>
      <c r="W28" s="20">
        <v>424033588</v>
      </c>
      <c r="X28" s="20">
        <v>-400073472</v>
      </c>
      <c r="Y28" s="20">
        <v>824107060</v>
      </c>
      <c r="Z28" s="21">
        <v>-205.98892895352981</v>
      </c>
      <c r="AA28" s="22">
        <v>-533431270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-580146510</v>
      </c>
      <c r="F30" s="28">
        <f t="shared" si="1"/>
        <v>-533431270</v>
      </c>
      <c r="G30" s="28">
        <f t="shared" si="1"/>
        <v>147534408</v>
      </c>
      <c r="H30" s="28">
        <f t="shared" si="1"/>
        <v>10533793</v>
      </c>
      <c r="I30" s="28">
        <f t="shared" si="1"/>
        <v>120625000</v>
      </c>
      <c r="J30" s="28">
        <f t="shared" si="1"/>
        <v>278693201</v>
      </c>
      <c r="K30" s="28">
        <f t="shared" si="1"/>
        <v>52974083</v>
      </c>
      <c r="L30" s="28">
        <f t="shared" si="1"/>
        <v>37888850</v>
      </c>
      <c r="M30" s="28">
        <f t="shared" si="1"/>
        <v>0</v>
      </c>
      <c r="N30" s="28">
        <f t="shared" si="1"/>
        <v>90862933</v>
      </c>
      <c r="O30" s="28">
        <f t="shared" si="1"/>
        <v>1430370</v>
      </c>
      <c r="P30" s="28">
        <f t="shared" si="1"/>
        <v>28386317</v>
      </c>
      <c r="Q30" s="28">
        <f t="shared" si="1"/>
        <v>24660767</v>
      </c>
      <c r="R30" s="28">
        <f t="shared" si="1"/>
        <v>54477454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424033588</v>
      </c>
      <c r="X30" s="28">
        <f t="shared" si="1"/>
        <v>-400073472</v>
      </c>
      <c r="Y30" s="28">
        <f t="shared" si="1"/>
        <v>824107060</v>
      </c>
      <c r="Z30" s="29">
        <f>+IF(X30&lt;&gt;0,+(Y30/X30)*100,0)</f>
        <v>-205.98892895352981</v>
      </c>
      <c r="AA30" s="30">
        <f>SUM(AA21:AA29)</f>
        <v>-533431270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-510648846</v>
      </c>
      <c r="D41" s="32">
        <f>+D17+D30+D39</f>
        <v>0</v>
      </c>
      <c r="E41" s="33">
        <f t="shared" si="3"/>
        <v>160727064</v>
      </c>
      <c r="F41" s="34">
        <f t="shared" si="3"/>
        <v>499031424</v>
      </c>
      <c r="G41" s="34">
        <f t="shared" si="3"/>
        <v>-111085024</v>
      </c>
      <c r="H41" s="34">
        <f t="shared" si="3"/>
        <v>-280420711</v>
      </c>
      <c r="I41" s="34">
        <f t="shared" si="3"/>
        <v>30813695</v>
      </c>
      <c r="J41" s="34">
        <f t="shared" si="3"/>
        <v>-360692040</v>
      </c>
      <c r="K41" s="34">
        <f t="shared" si="3"/>
        <v>-265111587</v>
      </c>
      <c r="L41" s="34">
        <f t="shared" si="3"/>
        <v>-145335450</v>
      </c>
      <c r="M41" s="34">
        <f t="shared" si="3"/>
        <v>-145702384</v>
      </c>
      <c r="N41" s="34">
        <f t="shared" si="3"/>
        <v>-556149421</v>
      </c>
      <c r="O41" s="34">
        <f t="shared" si="3"/>
        <v>-252698411</v>
      </c>
      <c r="P41" s="34">
        <f t="shared" si="3"/>
        <v>-225931729</v>
      </c>
      <c r="Q41" s="34">
        <f t="shared" si="3"/>
        <v>-292622657</v>
      </c>
      <c r="R41" s="34">
        <f t="shared" si="3"/>
        <v>-771252797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-1688094258</v>
      </c>
      <c r="X41" s="34">
        <f t="shared" si="3"/>
        <v>374273262</v>
      </c>
      <c r="Y41" s="34">
        <f t="shared" si="3"/>
        <v>-2062367520</v>
      </c>
      <c r="Z41" s="35">
        <f>+IF(X41&lt;&gt;0,+(Y41/X41)*100,0)</f>
        <v>-551.03255545943864</v>
      </c>
      <c r="AA41" s="36">
        <f>+AA17+AA30+AA39</f>
        <v>499031424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-111085024</v>
      </c>
      <c r="I42" s="34">
        <f>+H43+I60</f>
        <v>-391505735</v>
      </c>
      <c r="J42" s="34">
        <f>+G42</f>
        <v>0</v>
      </c>
      <c r="K42" s="34">
        <f>+I43+K60</f>
        <v>-360692040</v>
      </c>
      <c r="L42" s="34">
        <f>+K43+L60</f>
        <v>-625803627</v>
      </c>
      <c r="M42" s="34">
        <f>+L43+M60</f>
        <v>-771139077</v>
      </c>
      <c r="N42" s="34">
        <f>+K42</f>
        <v>-360692040</v>
      </c>
      <c r="O42" s="34">
        <f>+M43+O60</f>
        <v>-916841461</v>
      </c>
      <c r="P42" s="34">
        <f>+O43+P60</f>
        <v>-1169539872</v>
      </c>
      <c r="Q42" s="34">
        <f>+P43+Q60</f>
        <v>-1395471601</v>
      </c>
      <c r="R42" s="34">
        <f>+O42</f>
        <v>-916841461</v>
      </c>
      <c r="S42" s="34">
        <f>+Q43+S60</f>
        <v>-1688094258</v>
      </c>
      <c r="T42" s="34">
        <f>+S43+T60</f>
        <v>-1688094258</v>
      </c>
      <c r="U42" s="34">
        <f>+T43+U60</f>
        <v>-1688094258</v>
      </c>
      <c r="V42" s="34">
        <f>+S42</f>
        <v>-1688094258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-510648846</v>
      </c>
      <c r="D43" s="44">
        <f t="shared" ref="D43:AA43" si="4">+D41+D42</f>
        <v>0</v>
      </c>
      <c r="E43" s="45">
        <f t="shared" si="4"/>
        <v>160727064</v>
      </c>
      <c r="F43" s="46">
        <f t="shared" si="4"/>
        <v>499031424</v>
      </c>
      <c r="G43" s="46">
        <f t="shared" si="4"/>
        <v>-111085024</v>
      </c>
      <c r="H43" s="46">
        <f t="shared" si="4"/>
        <v>-391505735</v>
      </c>
      <c r="I43" s="46">
        <f t="shared" si="4"/>
        <v>-360692040</v>
      </c>
      <c r="J43" s="46">
        <f>+I43</f>
        <v>-360692040</v>
      </c>
      <c r="K43" s="46">
        <f t="shared" si="4"/>
        <v>-625803627</v>
      </c>
      <c r="L43" s="46">
        <f t="shared" si="4"/>
        <v>-771139077</v>
      </c>
      <c r="M43" s="46">
        <f t="shared" si="4"/>
        <v>-916841461</v>
      </c>
      <c r="N43" s="46">
        <f>+M43</f>
        <v>-916841461</v>
      </c>
      <c r="O43" s="46">
        <f t="shared" si="4"/>
        <v>-1169539872</v>
      </c>
      <c r="P43" s="46">
        <f t="shared" si="4"/>
        <v>-1395471601</v>
      </c>
      <c r="Q43" s="46">
        <f t="shared" si="4"/>
        <v>-1688094258</v>
      </c>
      <c r="R43" s="46">
        <f>+Q43</f>
        <v>-1688094258</v>
      </c>
      <c r="S43" s="46">
        <f t="shared" si="4"/>
        <v>-1688094258</v>
      </c>
      <c r="T43" s="46">
        <f t="shared" si="4"/>
        <v>-1688094258</v>
      </c>
      <c r="U43" s="46">
        <f t="shared" si="4"/>
        <v>-1688094258</v>
      </c>
      <c r="V43" s="46">
        <f>+U43</f>
        <v>-1688094258</v>
      </c>
      <c r="W43" s="46">
        <f>+V43</f>
        <v>-1688094258</v>
      </c>
      <c r="X43" s="46">
        <f t="shared" si="4"/>
        <v>374273262</v>
      </c>
      <c r="Y43" s="46">
        <f t="shared" si="4"/>
        <v>-2062367520</v>
      </c>
      <c r="Z43" s="47">
        <f>+IF(X43&lt;&gt;0,+(Y43/X43)*100,0)</f>
        <v>-551.03255545943864</v>
      </c>
      <c r="AA43" s="48">
        <f t="shared" si="4"/>
        <v>499031424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-49823041</v>
      </c>
      <c r="D14" s="18"/>
      <c r="E14" s="19">
        <v>-57149701</v>
      </c>
      <c r="F14" s="20">
        <v>-57149701</v>
      </c>
      <c r="G14" s="20"/>
      <c r="H14" s="20">
        <v>-8796408</v>
      </c>
      <c r="I14" s="20">
        <v>-12081820</v>
      </c>
      <c r="J14" s="20">
        <v>-20878228</v>
      </c>
      <c r="K14" s="20">
        <v>-9441787</v>
      </c>
      <c r="L14" s="20">
        <v>-19636286</v>
      </c>
      <c r="M14" s="20">
        <v>-2185962</v>
      </c>
      <c r="N14" s="20">
        <v>-31264035</v>
      </c>
      <c r="O14" s="20">
        <v>-8726583</v>
      </c>
      <c r="P14" s="20">
        <v>1234880</v>
      </c>
      <c r="Q14" s="20">
        <v>-4554980</v>
      </c>
      <c r="R14" s="20">
        <v>-12046683</v>
      </c>
      <c r="S14" s="20"/>
      <c r="T14" s="20"/>
      <c r="U14" s="20"/>
      <c r="V14" s="20"/>
      <c r="W14" s="20">
        <v>-64188946</v>
      </c>
      <c r="X14" s="20">
        <v>-43004829</v>
      </c>
      <c r="Y14" s="20">
        <v>-21184117</v>
      </c>
      <c r="Z14" s="21">
        <v>49.259856375664228</v>
      </c>
      <c r="AA14" s="22">
        <v>-57149701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-49823041</v>
      </c>
      <c r="D17" s="26">
        <f>SUM(D6:D16)</f>
        <v>0</v>
      </c>
      <c r="E17" s="27">
        <f t="shared" si="0"/>
        <v>-57149701</v>
      </c>
      <c r="F17" s="28">
        <f t="shared" si="0"/>
        <v>-57149701</v>
      </c>
      <c r="G17" s="28">
        <f t="shared" si="0"/>
        <v>0</v>
      </c>
      <c r="H17" s="28">
        <f t="shared" si="0"/>
        <v>-8796408</v>
      </c>
      <c r="I17" s="28">
        <f t="shared" si="0"/>
        <v>-12081820</v>
      </c>
      <c r="J17" s="28">
        <f t="shared" si="0"/>
        <v>-20878228</v>
      </c>
      <c r="K17" s="28">
        <f t="shared" si="0"/>
        <v>-9441787</v>
      </c>
      <c r="L17" s="28">
        <f t="shared" si="0"/>
        <v>-19636286</v>
      </c>
      <c r="M17" s="28">
        <f t="shared" si="0"/>
        <v>-2185962</v>
      </c>
      <c r="N17" s="28">
        <f t="shared" si="0"/>
        <v>-31264035</v>
      </c>
      <c r="O17" s="28">
        <f t="shared" si="0"/>
        <v>-8726583</v>
      </c>
      <c r="P17" s="28">
        <f t="shared" si="0"/>
        <v>1234880</v>
      </c>
      <c r="Q17" s="28">
        <f t="shared" si="0"/>
        <v>-4554980</v>
      </c>
      <c r="R17" s="28">
        <f t="shared" si="0"/>
        <v>-12046683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-64188946</v>
      </c>
      <c r="X17" s="28">
        <f t="shared" si="0"/>
        <v>-43004829</v>
      </c>
      <c r="Y17" s="28">
        <f t="shared" si="0"/>
        <v>-21184117</v>
      </c>
      <c r="Z17" s="29">
        <f>+IF(X17&lt;&gt;0,+(Y17/X17)*100,0)</f>
        <v>49.259856375664228</v>
      </c>
      <c r="AA17" s="30">
        <f>SUM(AA6:AA16)</f>
        <v>-57149701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-49823041</v>
      </c>
      <c r="D41" s="32">
        <f>+D17+D30+D39</f>
        <v>0</v>
      </c>
      <c r="E41" s="33">
        <f t="shared" si="3"/>
        <v>-57149701</v>
      </c>
      <c r="F41" s="34">
        <f t="shared" si="3"/>
        <v>-57149701</v>
      </c>
      <c r="G41" s="34">
        <f t="shared" si="3"/>
        <v>0</v>
      </c>
      <c r="H41" s="34">
        <f t="shared" si="3"/>
        <v>-8796408</v>
      </c>
      <c r="I41" s="34">
        <f t="shared" si="3"/>
        <v>-12081820</v>
      </c>
      <c r="J41" s="34">
        <f t="shared" si="3"/>
        <v>-20878228</v>
      </c>
      <c r="K41" s="34">
        <f t="shared" si="3"/>
        <v>-9441787</v>
      </c>
      <c r="L41" s="34">
        <f t="shared" si="3"/>
        <v>-19636286</v>
      </c>
      <c r="M41" s="34">
        <f t="shared" si="3"/>
        <v>-2185962</v>
      </c>
      <c r="N41" s="34">
        <f t="shared" si="3"/>
        <v>-31264035</v>
      </c>
      <c r="O41" s="34">
        <f t="shared" si="3"/>
        <v>-8726583</v>
      </c>
      <c r="P41" s="34">
        <f t="shared" si="3"/>
        <v>1234880</v>
      </c>
      <c r="Q41" s="34">
        <f t="shared" si="3"/>
        <v>-4554980</v>
      </c>
      <c r="R41" s="34">
        <f t="shared" si="3"/>
        <v>-12046683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-64188946</v>
      </c>
      <c r="X41" s="34">
        <f t="shared" si="3"/>
        <v>-43004829</v>
      </c>
      <c r="Y41" s="34">
        <f t="shared" si="3"/>
        <v>-21184117</v>
      </c>
      <c r="Z41" s="35">
        <f>+IF(X41&lt;&gt;0,+(Y41/X41)*100,0)</f>
        <v>49.259856375664228</v>
      </c>
      <c r="AA41" s="36">
        <f>+AA17+AA30+AA39</f>
        <v>-57149701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-8796408</v>
      </c>
      <c r="J42" s="34">
        <f>+G42</f>
        <v>0</v>
      </c>
      <c r="K42" s="34">
        <f>+I43+K60</f>
        <v>-20878228</v>
      </c>
      <c r="L42" s="34">
        <f>+K43+L60</f>
        <v>-30320015</v>
      </c>
      <c r="M42" s="34">
        <f>+L43+M60</f>
        <v>-49956301</v>
      </c>
      <c r="N42" s="34">
        <f>+K42</f>
        <v>-20878228</v>
      </c>
      <c r="O42" s="34">
        <f>+M43+O60</f>
        <v>-52142263</v>
      </c>
      <c r="P42" s="34">
        <f>+O43+P60</f>
        <v>-60868846</v>
      </c>
      <c r="Q42" s="34">
        <f>+P43+Q60</f>
        <v>-59633966</v>
      </c>
      <c r="R42" s="34">
        <f>+O42</f>
        <v>-52142263</v>
      </c>
      <c r="S42" s="34">
        <f>+Q43+S60</f>
        <v>-64188946</v>
      </c>
      <c r="T42" s="34">
        <f>+S43+T60</f>
        <v>-64188946</v>
      </c>
      <c r="U42" s="34">
        <f>+T43+U60</f>
        <v>-64188946</v>
      </c>
      <c r="V42" s="34">
        <f>+S42</f>
        <v>-64188946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-49823041</v>
      </c>
      <c r="D43" s="44">
        <f t="shared" ref="D43:AA43" si="4">+D41+D42</f>
        <v>0</v>
      </c>
      <c r="E43" s="45">
        <f t="shared" si="4"/>
        <v>-57149701</v>
      </c>
      <c r="F43" s="46">
        <f t="shared" si="4"/>
        <v>-57149701</v>
      </c>
      <c r="G43" s="46">
        <f t="shared" si="4"/>
        <v>0</v>
      </c>
      <c r="H43" s="46">
        <f t="shared" si="4"/>
        <v>-8796408</v>
      </c>
      <c r="I43" s="46">
        <f t="shared" si="4"/>
        <v>-20878228</v>
      </c>
      <c r="J43" s="46">
        <f>+I43</f>
        <v>-20878228</v>
      </c>
      <c r="K43" s="46">
        <f t="shared" si="4"/>
        <v>-30320015</v>
      </c>
      <c r="L43" s="46">
        <f t="shared" si="4"/>
        <v>-49956301</v>
      </c>
      <c r="M43" s="46">
        <f t="shared" si="4"/>
        <v>-52142263</v>
      </c>
      <c r="N43" s="46">
        <f>+M43</f>
        <v>-52142263</v>
      </c>
      <c r="O43" s="46">
        <f t="shared" si="4"/>
        <v>-60868846</v>
      </c>
      <c r="P43" s="46">
        <f t="shared" si="4"/>
        <v>-59633966</v>
      </c>
      <c r="Q43" s="46">
        <f t="shared" si="4"/>
        <v>-64188946</v>
      </c>
      <c r="R43" s="46">
        <f>+Q43</f>
        <v>-64188946</v>
      </c>
      <c r="S43" s="46">
        <f t="shared" si="4"/>
        <v>-64188946</v>
      </c>
      <c r="T43" s="46">
        <f t="shared" si="4"/>
        <v>-64188946</v>
      </c>
      <c r="U43" s="46">
        <f t="shared" si="4"/>
        <v>-64188946</v>
      </c>
      <c r="V43" s="46">
        <f>+U43</f>
        <v>-64188946</v>
      </c>
      <c r="W43" s="46">
        <f>+V43</f>
        <v>-64188946</v>
      </c>
      <c r="X43" s="46">
        <f t="shared" si="4"/>
        <v>-43004829</v>
      </c>
      <c r="Y43" s="46">
        <f t="shared" si="4"/>
        <v>-21184117</v>
      </c>
      <c r="Z43" s="47">
        <f>+IF(X43&lt;&gt;0,+(Y43/X43)*100,0)</f>
        <v>49.259856375664228</v>
      </c>
      <c r="AA43" s="48">
        <f t="shared" si="4"/>
        <v>-57149701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-2150000</v>
      </c>
      <c r="G14" s="20"/>
      <c r="H14" s="20"/>
      <c r="I14" s="20"/>
      <c r="J14" s="20"/>
      <c r="K14" s="20"/>
      <c r="L14" s="20"/>
      <c r="M14" s="20"/>
      <c r="N14" s="20"/>
      <c r="O14" s="20">
        <v>-64800</v>
      </c>
      <c r="P14" s="20">
        <v>-22000</v>
      </c>
      <c r="Q14" s="20">
        <v>-95300</v>
      </c>
      <c r="R14" s="20">
        <v>-182100</v>
      </c>
      <c r="S14" s="20"/>
      <c r="T14" s="20"/>
      <c r="U14" s="20"/>
      <c r="V14" s="20"/>
      <c r="W14" s="20">
        <v>-182100</v>
      </c>
      <c r="X14" s="20">
        <v>-1612494</v>
      </c>
      <c r="Y14" s="20">
        <v>1430394</v>
      </c>
      <c r="Z14" s="21">
        <v>-88.706934723478042</v>
      </c>
      <c r="AA14" s="22">
        <v>-2150000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>
        <v>-890900</v>
      </c>
      <c r="D16" s="18"/>
      <c r="E16" s="19">
        <v>-240000</v>
      </c>
      <c r="F16" s="20"/>
      <c r="G16" s="20">
        <v>-63600</v>
      </c>
      <c r="H16" s="20"/>
      <c r="I16" s="20">
        <v>-42400</v>
      </c>
      <c r="J16" s="20">
        <v>-106000</v>
      </c>
      <c r="K16" s="20">
        <v>-63600</v>
      </c>
      <c r="L16" s="20"/>
      <c r="M16" s="20">
        <v>-49500</v>
      </c>
      <c r="N16" s="20">
        <v>-113100</v>
      </c>
      <c r="O16" s="20"/>
      <c r="P16" s="20"/>
      <c r="Q16" s="20"/>
      <c r="R16" s="20"/>
      <c r="S16" s="20"/>
      <c r="T16" s="20"/>
      <c r="U16" s="20"/>
      <c r="V16" s="20"/>
      <c r="W16" s="20">
        <v>-219100</v>
      </c>
      <c r="X16" s="20"/>
      <c r="Y16" s="20">
        <v>-219100</v>
      </c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-890900</v>
      </c>
      <c r="D17" s="26">
        <f>SUM(D6:D16)</f>
        <v>0</v>
      </c>
      <c r="E17" s="27">
        <f t="shared" si="0"/>
        <v>-240000</v>
      </c>
      <c r="F17" s="28">
        <f t="shared" si="0"/>
        <v>-2150000</v>
      </c>
      <c r="G17" s="28">
        <f t="shared" si="0"/>
        <v>-63600</v>
      </c>
      <c r="H17" s="28">
        <f t="shared" si="0"/>
        <v>0</v>
      </c>
      <c r="I17" s="28">
        <f t="shared" si="0"/>
        <v>-42400</v>
      </c>
      <c r="J17" s="28">
        <f t="shared" si="0"/>
        <v>-106000</v>
      </c>
      <c r="K17" s="28">
        <f t="shared" si="0"/>
        <v>-63600</v>
      </c>
      <c r="L17" s="28">
        <f t="shared" si="0"/>
        <v>0</v>
      </c>
      <c r="M17" s="28">
        <f t="shared" si="0"/>
        <v>-49500</v>
      </c>
      <c r="N17" s="28">
        <f t="shared" si="0"/>
        <v>-113100</v>
      </c>
      <c r="O17" s="28">
        <f t="shared" si="0"/>
        <v>-64800</v>
      </c>
      <c r="P17" s="28">
        <f t="shared" si="0"/>
        <v>-22000</v>
      </c>
      <c r="Q17" s="28">
        <f t="shared" si="0"/>
        <v>-95300</v>
      </c>
      <c r="R17" s="28">
        <f t="shared" si="0"/>
        <v>-182100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-401200</v>
      </c>
      <c r="X17" s="28">
        <f t="shared" si="0"/>
        <v>-1612494</v>
      </c>
      <c r="Y17" s="28">
        <f t="shared" si="0"/>
        <v>1211294</v>
      </c>
      <c r="Z17" s="29">
        <f>+IF(X17&lt;&gt;0,+(Y17/X17)*100,0)</f>
        <v>-75.119287265565021</v>
      </c>
      <c r="AA17" s="30">
        <f>SUM(AA6:AA16)</f>
        <v>-2150000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-890900</v>
      </c>
      <c r="D41" s="32">
        <f>+D17+D30+D39</f>
        <v>0</v>
      </c>
      <c r="E41" s="33">
        <f t="shared" si="3"/>
        <v>-240000</v>
      </c>
      <c r="F41" s="34">
        <f t="shared" si="3"/>
        <v>-2150000</v>
      </c>
      <c r="G41" s="34">
        <f t="shared" si="3"/>
        <v>-63600</v>
      </c>
      <c r="H41" s="34">
        <f t="shared" si="3"/>
        <v>0</v>
      </c>
      <c r="I41" s="34">
        <f t="shared" si="3"/>
        <v>-42400</v>
      </c>
      <c r="J41" s="34">
        <f t="shared" si="3"/>
        <v>-106000</v>
      </c>
      <c r="K41" s="34">
        <f t="shared" si="3"/>
        <v>-63600</v>
      </c>
      <c r="L41" s="34">
        <f t="shared" si="3"/>
        <v>0</v>
      </c>
      <c r="M41" s="34">
        <f t="shared" si="3"/>
        <v>-49500</v>
      </c>
      <c r="N41" s="34">
        <f t="shared" si="3"/>
        <v>-113100</v>
      </c>
      <c r="O41" s="34">
        <f t="shared" si="3"/>
        <v>-64800</v>
      </c>
      <c r="P41" s="34">
        <f t="shared" si="3"/>
        <v>-22000</v>
      </c>
      <c r="Q41" s="34">
        <f t="shared" si="3"/>
        <v>-95300</v>
      </c>
      <c r="R41" s="34">
        <f t="shared" si="3"/>
        <v>-182100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-401200</v>
      </c>
      <c r="X41" s="34">
        <f t="shared" si="3"/>
        <v>-1612494</v>
      </c>
      <c r="Y41" s="34">
        <f t="shared" si="3"/>
        <v>1211294</v>
      </c>
      <c r="Z41" s="35">
        <f>+IF(X41&lt;&gt;0,+(Y41/X41)*100,0)</f>
        <v>-75.119287265565021</v>
      </c>
      <c r="AA41" s="36">
        <f>+AA17+AA30+AA39</f>
        <v>-2150000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-63600</v>
      </c>
      <c r="I42" s="34">
        <f>+H43+I60</f>
        <v>-63600</v>
      </c>
      <c r="J42" s="34">
        <f>+G42</f>
        <v>0</v>
      </c>
      <c r="K42" s="34">
        <f>+I43+K60</f>
        <v>-106000</v>
      </c>
      <c r="L42" s="34">
        <f>+K43+L60</f>
        <v>-169600</v>
      </c>
      <c r="M42" s="34">
        <f>+L43+M60</f>
        <v>-169600</v>
      </c>
      <c r="N42" s="34">
        <f>+K42</f>
        <v>-106000</v>
      </c>
      <c r="O42" s="34">
        <f>+M43+O60</f>
        <v>-219100</v>
      </c>
      <c r="P42" s="34">
        <f>+O43+P60</f>
        <v>-283900</v>
      </c>
      <c r="Q42" s="34">
        <f>+P43+Q60</f>
        <v>-305900</v>
      </c>
      <c r="R42" s="34">
        <f>+O42</f>
        <v>-219100</v>
      </c>
      <c r="S42" s="34">
        <f>+Q43+S60</f>
        <v>-401200</v>
      </c>
      <c r="T42" s="34">
        <f>+S43+T60</f>
        <v>-401200</v>
      </c>
      <c r="U42" s="34">
        <f>+T43+U60</f>
        <v>-401200</v>
      </c>
      <c r="V42" s="34">
        <f>+S42</f>
        <v>-401200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-890900</v>
      </c>
      <c r="D43" s="44">
        <f t="shared" ref="D43:AA43" si="4">+D41+D42</f>
        <v>0</v>
      </c>
      <c r="E43" s="45">
        <f t="shared" si="4"/>
        <v>-240000</v>
      </c>
      <c r="F43" s="46">
        <f t="shared" si="4"/>
        <v>-2150000</v>
      </c>
      <c r="G43" s="46">
        <f t="shared" si="4"/>
        <v>-63600</v>
      </c>
      <c r="H43" s="46">
        <f t="shared" si="4"/>
        <v>-63600</v>
      </c>
      <c r="I43" s="46">
        <f t="shared" si="4"/>
        <v>-106000</v>
      </c>
      <c r="J43" s="46">
        <f>+I43</f>
        <v>-106000</v>
      </c>
      <c r="K43" s="46">
        <f t="shared" si="4"/>
        <v>-169600</v>
      </c>
      <c r="L43" s="46">
        <f t="shared" si="4"/>
        <v>-169600</v>
      </c>
      <c r="M43" s="46">
        <f t="shared" si="4"/>
        <v>-219100</v>
      </c>
      <c r="N43" s="46">
        <f>+M43</f>
        <v>-219100</v>
      </c>
      <c r="O43" s="46">
        <f t="shared" si="4"/>
        <v>-283900</v>
      </c>
      <c r="P43" s="46">
        <f t="shared" si="4"/>
        <v>-305900</v>
      </c>
      <c r="Q43" s="46">
        <f t="shared" si="4"/>
        <v>-401200</v>
      </c>
      <c r="R43" s="46">
        <f>+Q43</f>
        <v>-401200</v>
      </c>
      <c r="S43" s="46">
        <f t="shared" si="4"/>
        <v>-401200</v>
      </c>
      <c r="T43" s="46">
        <f t="shared" si="4"/>
        <v>-401200</v>
      </c>
      <c r="U43" s="46">
        <f t="shared" si="4"/>
        <v>-401200</v>
      </c>
      <c r="V43" s="46">
        <f>+U43</f>
        <v>-401200</v>
      </c>
      <c r="W43" s="46">
        <f>+V43</f>
        <v>-401200</v>
      </c>
      <c r="X43" s="46">
        <f t="shared" si="4"/>
        <v>-1612494</v>
      </c>
      <c r="Y43" s="46">
        <f t="shared" si="4"/>
        <v>1211294</v>
      </c>
      <c r="Z43" s="47">
        <f>+IF(X43&lt;&gt;0,+(Y43/X43)*100,0)</f>
        <v>-75.119287265565021</v>
      </c>
      <c r="AA43" s="48">
        <f t="shared" si="4"/>
        <v>-2150000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449661</v>
      </c>
      <c r="F36" s="20"/>
      <c r="G36" s="20">
        <v>45259</v>
      </c>
      <c r="H36" s="37">
        <v>30970</v>
      </c>
      <c r="I36" s="37"/>
      <c r="J36" s="37">
        <v>76229</v>
      </c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>
        <v>76229</v>
      </c>
      <c r="X36" s="37"/>
      <c r="Y36" s="20">
        <v>76229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449661</v>
      </c>
      <c r="F39" s="28">
        <f t="shared" si="2"/>
        <v>0</v>
      </c>
      <c r="G39" s="28">
        <f t="shared" si="2"/>
        <v>45259</v>
      </c>
      <c r="H39" s="28">
        <f t="shared" si="2"/>
        <v>30970</v>
      </c>
      <c r="I39" s="28">
        <f t="shared" si="2"/>
        <v>0</v>
      </c>
      <c r="J39" s="28">
        <f t="shared" si="2"/>
        <v>76229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76229</v>
      </c>
      <c r="X39" s="28">
        <f t="shared" si="2"/>
        <v>0</v>
      </c>
      <c r="Y39" s="28">
        <f t="shared" si="2"/>
        <v>76229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449661</v>
      </c>
      <c r="F41" s="34">
        <f t="shared" si="3"/>
        <v>0</v>
      </c>
      <c r="G41" s="34">
        <f t="shared" si="3"/>
        <v>45259</v>
      </c>
      <c r="H41" s="34">
        <f t="shared" si="3"/>
        <v>30970</v>
      </c>
      <c r="I41" s="34">
        <f t="shared" si="3"/>
        <v>0</v>
      </c>
      <c r="J41" s="34">
        <f t="shared" si="3"/>
        <v>76229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76229</v>
      </c>
      <c r="X41" s="34">
        <f t="shared" si="3"/>
        <v>0</v>
      </c>
      <c r="Y41" s="34">
        <f t="shared" si="3"/>
        <v>76229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45259</v>
      </c>
      <c r="I42" s="34">
        <f>+H43+I60</f>
        <v>76229</v>
      </c>
      <c r="J42" s="34">
        <f>+G42</f>
        <v>0</v>
      </c>
      <c r="K42" s="34">
        <f>+I43+K60</f>
        <v>76229</v>
      </c>
      <c r="L42" s="34">
        <f>+K43+L60</f>
        <v>76229</v>
      </c>
      <c r="M42" s="34">
        <f>+L43+M60</f>
        <v>76229</v>
      </c>
      <c r="N42" s="34">
        <f>+K42</f>
        <v>76229</v>
      </c>
      <c r="O42" s="34">
        <f>+M43+O60</f>
        <v>76229</v>
      </c>
      <c r="P42" s="34">
        <f>+O43+P60</f>
        <v>76229</v>
      </c>
      <c r="Q42" s="34">
        <f>+P43+Q60</f>
        <v>76229</v>
      </c>
      <c r="R42" s="34">
        <f>+O42</f>
        <v>76229</v>
      </c>
      <c r="S42" s="34">
        <f>+Q43+S60</f>
        <v>76229</v>
      </c>
      <c r="T42" s="34">
        <f>+S43+T60</f>
        <v>76229</v>
      </c>
      <c r="U42" s="34">
        <f>+T43+U60</f>
        <v>76229</v>
      </c>
      <c r="V42" s="34">
        <f>+S42</f>
        <v>76229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449661</v>
      </c>
      <c r="F43" s="46">
        <f t="shared" si="4"/>
        <v>0</v>
      </c>
      <c r="G43" s="46">
        <f t="shared" si="4"/>
        <v>45259</v>
      </c>
      <c r="H43" s="46">
        <f t="shared" si="4"/>
        <v>76229</v>
      </c>
      <c r="I43" s="46">
        <f t="shared" si="4"/>
        <v>76229</v>
      </c>
      <c r="J43" s="46">
        <f>+I43</f>
        <v>76229</v>
      </c>
      <c r="K43" s="46">
        <f t="shared" si="4"/>
        <v>76229</v>
      </c>
      <c r="L43" s="46">
        <f t="shared" si="4"/>
        <v>76229</v>
      </c>
      <c r="M43" s="46">
        <f t="shared" si="4"/>
        <v>76229</v>
      </c>
      <c r="N43" s="46">
        <f>+M43</f>
        <v>76229</v>
      </c>
      <c r="O43" s="46">
        <f t="shared" si="4"/>
        <v>76229</v>
      </c>
      <c r="P43" s="46">
        <f t="shared" si="4"/>
        <v>76229</v>
      </c>
      <c r="Q43" s="46">
        <f t="shared" si="4"/>
        <v>76229</v>
      </c>
      <c r="R43" s="46">
        <f>+Q43</f>
        <v>76229</v>
      </c>
      <c r="S43" s="46">
        <f t="shared" si="4"/>
        <v>76229</v>
      </c>
      <c r="T43" s="46">
        <f t="shared" si="4"/>
        <v>76229</v>
      </c>
      <c r="U43" s="46">
        <f t="shared" si="4"/>
        <v>76229</v>
      </c>
      <c r="V43" s="46">
        <f>+U43</f>
        <v>76229</v>
      </c>
      <c r="W43" s="46">
        <f>+V43</f>
        <v>76229</v>
      </c>
      <c r="X43" s="46">
        <f t="shared" si="4"/>
        <v>0</v>
      </c>
      <c r="Y43" s="46">
        <f t="shared" si="4"/>
        <v>76229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-652000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-488997</v>
      </c>
      <c r="Y14" s="20">
        <v>488997</v>
      </c>
      <c r="Z14" s="21">
        <v>-100</v>
      </c>
      <c r="AA14" s="22">
        <v>-652000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-652000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-488997</v>
      </c>
      <c r="Y17" s="28">
        <f t="shared" si="0"/>
        <v>488997</v>
      </c>
      <c r="Z17" s="29">
        <f>+IF(X17&lt;&gt;0,+(Y17/X17)*100,0)</f>
        <v>-100</v>
      </c>
      <c r="AA17" s="30">
        <f>SUM(AA6:AA16)</f>
        <v>-652000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-652000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-488997</v>
      </c>
      <c r="Y41" s="34">
        <f t="shared" si="3"/>
        <v>488997</v>
      </c>
      <c r="Z41" s="35">
        <f>+IF(X41&lt;&gt;0,+(Y41/X41)*100,0)</f>
        <v>-100</v>
      </c>
      <c r="AA41" s="36">
        <f>+AA17+AA30+AA39</f>
        <v>-652000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-652000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-488997</v>
      </c>
      <c r="Y43" s="46">
        <f t="shared" si="4"/>
        <v>488997</v>
      </c>
      <c r="Z43" s="47">
        <f>+IF(X43&lt;&gt;0,+(Y43/X43)*100,0)</f>
        <v>-100</v>
      </c>
      <c r="AA43" s="48">
        <f t="shared" si="4"/>
        <v>-652000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27257409</v>
      </c>
      <c r="D7" s="18"/>
      <c r="E7" s="19">
        <v>32849938</v>
      </c>
      <c r="F7" s="20">
        <v>28508920</v>
      </c>
      <c r="G7" s="20">
        <v>1267806</v>
      </c>
      <c r="H7" s="20">
        <v>1981284</v>
      </c>
      <c r="I7" s="20">
        <v>5278793</v>
      </c>
      <c r="J7" s="20">
        <v>8527883</v>
      </c>
      <c r="K7" s="20">
        <v>818650</v>
      </c>
      <c r="L7" s="20">
        <v>1841969</v>
      </c>
      <c r="M7" s="20">
        <v>6823457</v>
      </c>
      <c r="N7" s="20">
        <v>9484076</v>
      </c>
      <c r="O7" s="20">
        <v>836022</v>
      </c>
      <c r="P7" s="20">
        <v>1684962</v>
      </c>
      <c r="Q7" s="20">
        <v>1582943</v>
      </c>
      <c r="R7" s="20">
        <v>4103927</v>
      </c>
      <c r="S7" s="20"/>
      <c r="T7" s="20"/>
      <c r="U7" s="20"/>
      <c r="V7" s="20"/>
      <c r="W7" s="20">
        <v>22115886</v>
      </c>
      <c r="X7" s="20">
        <v>22901047</v>
      </c>
      <c r="Y7" s="20">
        <v>-785161</v>
      </c>
      <c r="Z7" s="21">
        <v>-3.4284939024840222</v>
      </c>
      <c r="AA7" s="22">
        <v>28508920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80396</v>
      </c>
      <c r="D9" s="18"/>
      <c r="E9" s="19">
        <v>3319000</v>
      </c>
      <c r="F9" s="20">
        <v>8611459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4606231</v>
      </c>
      <c r="Y9" s="20">
        <v>-4606231</v>
      </c>
      <c r="Z9" s="21">
        <v>-100</v>
      </c>
      <c r="AA9" s="22">
        <v>8611459</v>
      </c>
    </row>
    <row r="10" spans="1:27" x14ac:dyDescent="0.25">
      <c r="A10" s="23" t="s">
        <v>39</v>
      </c>
      <c r="B10" s="17" t="s">
        <v>38</v>
      </c>
      <c r="C10" s="18">
        <v>508730270</v>
      </c>
      <c r="D10" s="18"/>
      <c r="E10" s="19">
        <v>90000000</v>
      </c>
      <c r="F10" s="20">
        <v>84707541</v>
      </c>
      <c r="G10" s="20">
        <v>171666000</v>
      </c>
      <c r="H10" s="20"/>
      <c r="I10" s="20">
        <v>130252000</v>
      </c>
      <c r="J10" s="20">
        <v>301918000</v>
      </c>
      <c r="K10" s="20">
        <v>29617000</v>
      </c>
      <c r="L10" s="20"/>
      <c r="M10" s="20">
        <v>100485000</v>
      </c>
      <c r="N10" s="20">
        <v>130102000</v>
      </c>
      <c r="O10" s="20"/>
      <c r="P10" s="20"/>
      <c r="Q10" s="20">
        <v>105643000</v>
      </c>
      <c r="R10" s="20">
        <v>105643000</v>
      </c>
      <c r="S10" s="20"/>
      <c r="T10" s="20"/>
      <c r="U10" s="20"/>
      <c r="V10" s="20"/>
      <c r="W10" s="20">
        <v>537663000</v>
      </c>
      <c r="X10" s="20">
        <v>65383016</v>
      </c>
      <c r="Y10" s="20">
        <v>472279984</v>
      </c>
      <c r="Z10" s="21">
        <v>722.32823276307715</v>
      </c>
      <c r="AA10" s="22">
        <v>84707541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-125680182</v>
      </c>
      <c r="D14" s="18"/>
      <c r="E14" s="19">
        <v>-255061585</v>
      </c>
      <c r="F14" s="20">
        <v>-264626281</v>
      </c>
      <c r="G14" s="20">
        <v>-14527216</v>
      </c>
      <c r="H14" s="20">
        <v>-6146147</v>
      </c>
      <c r="I14" s="20">
        <v>-26675657</v>
      </c>
      <c r="J14" s="20">
        <v>-47349020</v>
      </c>
      <c r="K14" s="20">
        <v>-10709809</v>
      </c>
      <c r="L14" s="20">
        <v>-7807417</v>
      </c>
      <c r="M14" s="20">
        <v>-12389699</v>
      </c>
      <c r="N14" s="20">
        <v>-30906925</v>
      </c>
      <c r="O14" s="20">
        <v>-23812831</v>
      </c>
      <c r="P14" s="20">
        <v>-8752790</v>
      </c>
      <c r="Q14" s="20">
        <v>-12545431</v>
      </c>
      <c r="R14" s="20">
        <v>-45111052</v>
      </c>
      <c r="S14" s="20"/>
      <c r="T14" s="20"/>
      <c r="U14" s="20"/>
      <c r="V14" s="20"/>
      <c r="W14" s="20">
        <v>-123366997</v>
      </c>
      <c r="X14" s="20">
        <v>-195122104</v>
      </c>
      <c r="Y14" s="20">
        <v>71755107</v>
      </c>
      <c r="Z14" s="21">
        <v>-36.774463543095045</v>
      </c>
      <c r="AA14" s="22">
        <v>-264626281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410387893</v>
      </c>
      <c r="D17" s="26">
        <f>SUM(D6:D16)</f>
        <v>0</v>
      </c>
      <c r="E17" s="27">
        <f t="shared" si="0"/>
        <v>-128892647</v>
      </c>
      <c r="F17" s="28">
        <f t="shared" si="0"/>
        <v>-142798361</v>
      </c>
      <c r="G17" s="28">
        <f t="shared" si="0"/>
        <v>158406590</v>
      </c>
      <c r="H17" s="28">
        <f t="shared" si="0"/>
        <v>-4164863</v>
      </c>
      <c r="I17" s="28">
        <f t="shared" si="0"/>
        <v>108855136</v>
      </c>
      <c r="J17" s="28">
        <f t="shared" si="0"/>
        <v>263096863</v>
      </c>
      <c r="K17" s="28">
        <f t="shared" si="0"/>
        <v>19725841</v>
      </c>
      <c r="L17" s="28">
        <f t="shared" si="0"/>
        <v>-5965448</v>
      </c>
      <c r="M17" s="28">
        <f t="shared" si="0"/>
        <v>94918758</v>
      </c>
      <c r="N17" s="28">
        <f t="shared" si="0"/>
        <v>108679151</v>
      </c>
      <c r="O17" s="28">
        <f t="shared" si="0"/>
        <v>-22976809</v>
      </c>
      <c r="P17" s="28">
        <f t="shared" si="0"/>
        <v>-7067828</v>
      </c>
      <c r="Q17" s="28">
        <f t="shared" si="0"/>
        <v>94680512</v>
      </c>
      <c r="R17" s="28">
        <f t="shared" si="0"/>
        <v>64635875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436411889</v>
      </c>
      <c r="X17" s="28">
        <f t="shared" si="0"/>
        <v>-102231810</v>
      </c>
      <c r="Y17" s="28">
        <f t="shared" si="0"/>
        <v>538643699</v>
      </c>
      <c r="Z17" s="29">
        <f>+IF(X17&lt;&gt;0,+(Y17/X17)*100,0)</f>
        <v>-526.88463502700392</v>
      </c>
      <c r="AA17" s="30">
        <f>SUM(AA6:AA16)</f>
        <v>-142798361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-198100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-504905036</v>
      </c>
      <c r="D28" s="18"/>
      <c r="E28" s="19">
        <v>-511540796</v>
      </c>
      <c r="F28" s="20">
        <v>-513533727</v>
      </c>
      <c r="G28" s="20">
        <v>-81140694</v>
      </c>
      <c r="H28" s="20">
        <v>-55095171</v>
      </c>
      <c r="I28" s="20">
        <v>-60153739</v>
      </c>
      <c r="J28" s="20">
        <v>-196389604</v>
      </c>
      <c r="K28" s="20">
        <v>-61410179</v>
      </c>
      <c r="L28" s="20">
        <v>-55625634</v>
      </c>
      <c r="M28" s="20">
        <v>-55717465</v>
      </c>
      <c r="N28" s="20">
        <v>-172753278</v>
      </c>
      <c r="O28" s="20">
        <v>-30258067</v>
      </c>
      <c r="P28" s="20">
        <v>-37527921</v>
      </c>
      <c r="Q28" s="20">
        <v>-44759834</v>
      </c>
      <c r="R28" s="20">
        <v>-112545822</v>
      </c>
      <c r="S28" s="20"/>
      <c r="T28" s="20"/>
      <c r="U28" s="20"/>
      <c r="V28" s="20"/>
      <c r="W28" s="20">
        <v>-481688704</v>
      </c>
      <c r="X28" s="20">
        <v>-384452828</v>
      </c>
      <c r="Y28" s="20">
        <v>-97235876</v>
      </c>
      <c r="Z28" s="21">
        <v>25.29201736031969</v>
      </c>
      <c r="AA28" s="22">
        <v>-513533727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-505103136</v>
      </c>
      <c r="D30" s="26">
        <f t="shared" ref="D30:Y30" si="1">SUM(D21:D29)</f>
        <v>0</v>
      </c>
      <c r="E30" s="27">
        <f t="shared" si="1"/>
        <v>-511540796</v>
      </c>
      <c r="F30" s="28">
        <f t="shared" si="1"/>
        <v>-513533727</v>
      </c>
      <c r="G30" s="28">
        <f t="shared" si="1"/>
        <v>-81140694</v>
      </c>
      <c r="H30" s="28">
        <f t="shared" si="1"/>
        <v>-55095171</v>
      </c>
      <c r="I30" s="28">
        <f t="shared" si="1"/>
        <v>-60153739</v>
      </c>
      <c r="J30" s="28">
        <f t="shared" si="1"/>
        <v>-196389604</v>
      </c>
      <c r="K30" s="28">
        <f t="shared" si="1"/>
        <v>-61410179</v>
      </c>
      <c r="L30" s="28">
        <f t="shared" si="1"/>
        <v>-55625634</v>
      </c>
      <c r="M30" s="28">
        <f t="shared" si="1"/>
        <v>-55717465</v>
      </c>
      <c r="N30" s="28">
        <f t="shared" si="1"/>
        <v>-172753278</v>
      </c>
      <c r="O30" s="28">
        <f t="shared" si="1"/>
        <v>-30258067</v>
      </c>
      <c r="P30" s="28">
        <f t="shared" si="1"/>
        <v>-37527921</v>
      </c>
      <c r="Q30" s="28">
        <f t="shared" si="1"/>
        <v>-44759834</v>
      </c>
      <c r="R30" s="28">
        <f t="shared" si="1"/>
        <v>-112545822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-481688704</v>
      </c>
      <c r="X30" s="28">
        <f t="shared" si="1"/>
        <v>-384452828</v>
      </c>
      <c r="Y30" s="28">
        <f t="shared" si="1"/>
        <v>-97235876</v>
      </c>
      <c r="Z30" s="29">
        <f>+IF(X30&lt;&gt;0,+(Y30/X30)*100,0)</f>
        <v>25.29201736031969</v>
      </c>
      <c r="AA30" s="30">
        <f>SUM(AA21:AA29)</f>
        <v>-513533727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-94715243</v>
      </c>
      <c r="D41" s="32">
        <f>+D17+D30+D39</f>
        <v>0</v>
      </c>
      <c r="E41" s="33">
        <f t="shared" si="3"/>
        <v>-640433443</v>
      </c>
      <c r="F41" s="34">
        <f t="shared" si="3"/>
        <v>-656332088</v>
      </c>
      <c r="G41" s="34">
        <f t="shared" si="3"/>
        <v>77265896</v>
      </c>
      <c r="H41" s="34">
        <f t="shared" si="3"/>
        <v>-59260034</v>
      </c>
      <c r="I41" s="34">
        <f t="shared" si="3"/>
        <v>48701397</v>
      </c>
      <c r="J41" s="34">
        <f t="shared" si="3"/>
        <v>66707259</v>
      </c>
      <c r="K41" s="34">
        <f t="shared" si="3"/>
        <v>-41684338</v>
      </c>
      <c r="L41" s="34">
        <f t="shared" si="3"/>
        <v>-61591082</v>
      </c>
      <c r="M41" s="34">
        <f t="shared" si="3"/>
        <v>39201293</v>
      </c>
      <c r="N41" s="34">
        <f t="shared" si="3"/>
        <v>-64074127</v>
      </c>
      <c r="O41" s="34">
        <f t="shared" si="3"/>
        <v>-53234876</v>
      </c>
      <c r="P41" s="34">
        <f t="shared" si="3"/>
        <v>-44595749</v>
      </c>
      <c r="Q41" s="34">
        <f t="shared" si="3"/>
        <v>49920678</v>
      </c>
      <c r="R41" s="34">
        <f t="shared" si="3"/>
        <v>-47909947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-45276815</v>
      </c>
      <c r="X41" s="34">
        <f t="shared" si="3"/>
        <v>-486684638</v>
      </c>
      <c r="Y41" s="34">
        <f t="shared" si="3"/>
        <v>441407823</v>
      </c>
      <c r="Z41" s="35">
        <f>+IF(X41&lt;&gt;0,+(Y41/X41)*100,0)</f>
        <v>-90.696888402711409</v>
      </c>
      <c r="AA41" s="36">
        <f>+AA17+AA30+AA39</f>
        <v>-656332088</v>
      </c>
    </row>
    <row r="42" spans="1:27" x14ac:dyDescent="0.25">
      <c r="A42" s="23" t="s">
        <v>63</v>
      </c>
      <c r="B42" s="17" t="s">
        <v>64</v>
      </c>
      <c r="C42" s="32">
        <v>-3482570235</v>
      </c>
      <c r="D42" s="32"/>
      <c r="E42" s="33"/>
      <c r="F42" s="34"/>
      <c r="G42" s="34">
        <v>-3602628366</v>
      </c>
      <c r="H42" s="34">
        <f>+G43+H60</f>
        <v>-3525355865</v>
      </c>
      <c r="I42" s="34">
        <f>+H43+I60</f>
        <v>-3584615899</v>
      </c>
      <c r="J42" s="34">
        <f>+G42</f>
        <v>-3602628366</v>
      </c>
      <c r="K42" s="34">
        <f>+I43+K60</f>
        <v>-3535914502</v>
      </c>
      <c r="L42" s="34">
        <f>+K43+L60</f>
        <v>-3577598840</v>
      </c>
      <c r="M42" s="34">
        <f>+L43+M60</f>
        <v>-3639189922</v>
      </c>
      <c r="N42" s="34">
        <f>+K42</f>
        <v>-3535914502</v>
      </c>
      <c r="O42" s="34">
        <f>+M43+O60</f>
        <v>-3599988629</v>
      </c>
      <c r="P42" s="34">
        <f>+O43+P60</f>
        <v>-3653223505</v>
      </c>
      <c r="Q42" s="34">
        <f>+P43+Q60</f>
        <v>-3697819254</v>
      </c>
      <c r="R42" s="34">
        <f>+O42</f>
        <v>-3599988629</v>
      </c>
      <c r="S42" s="34">
        <f>+Q43+S60</f>
        <v>-3647898576</v>
      </c>
      <c r="T42" s="34">
        <f>+S43+T60</f>
        <v>-3647898576</v>
      </c>
      <c r="U42" s="34">
        <f>+T43+U60</f>
        <v>-3647898576</v>
      </c>
      <c r="V42" s="34">
        <f>+S42</f>
        <v>-3647898576</v>
      </c>
      <c r="W42" s="34">
        <f>+G42</f>
        <v>-3602628366</v>
      </c>
      <c r="X42" s="34"/>
      <c r="Y42" s="34">
        <f>+W42-X42</f>
        <v>-3602628366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-3577285478</v>
      </c>
      <c r="D43" s="44">
        <f t="shared" ref="D43:AA43" si="4">+D41+D42</f>
        <v>0</v>
      </c>
      <c r="E43" s="45">
        <f t="shared" si="4"/>
        <v>-640433443</v>
      </c>
      <c r="F43" s="46">
        <f t="shared" si="4"/>
        <v>-656332088</v>
      </c>
      <c r="G43" s="46">
        <f t="shared" si="4"/>
        <v>-3525362470</v>
      </c>
      <c r="H43" s="46">
        <f t="shared" si="4"/>
        <v>-3584615899</v>
      </c>
      <c r="I43" s="46">
        <f t="shared" si="4"/>
        <v>-3535914502</v>
      </c>
      <c r="J43" s="46">
        <f>+I43</f>
        <v>-3535914502</v>
      </c>
      <c r="K43" s="46">
        <f t="shared" si="4"/>
        <v>-3577598840</v>
      </c>
      <c r="L43" s="46">
        <f t="shared" si="4"/>
        <v>-3639189922</v>
      </c>
      <c r="M43" s="46">
        <f t="shared" si="4"/>
        <v>-3599988629</v>
      </c>
      <c r="N43" s="46">
        <f>+M43</f>
        <v>-3599988629</v>
      </c>
      <c r="O43" s="46">
        <f t="shared" si="4"/>
        <v>-3653223505</v>
      </c>
      <c r="P43" s="46">
        <f t="shared" si="4"/>
        <v>-3697819254</v>
      </c>
      <c r="Q43" s="46">
        <f t="shared" si="4"/>
        <v>-3647898576</v>
      </c>
      <c r="R43" s="46">
        <f>+Q43</f>
        <v>-3647898576</v>
      </c>
      <c r="S43" s="46">
        <f t="shared" si="4"/>
        <v>-3647898576</v>
      </c>
      <c r="T43" s="46">
        <f t="shared" si="4"/>
        <v>-3647898576</v>
      </c>
      <c r="U43" s="46">
        <f t="shared" si="4"/>
        <v>-3647898576</v>
      </c>
      <c r="V43" s="46">
        <f>+U43</f>
        <v>-3647898576</v>
      </c>
      <c r="W43" s="46">
        <f>+V43</f>
        <v>-3647898576</v>
      </c>
      <c r="X43" s="46">
        <f t="shared" si="4"/>
        <v>-486684638</v>
      </c>
      <c r="Y43" s="46">
        <f t="shared" si="4"/>
        <v>-3161220543</v>
      </c>
      <c r="Z43" s="47">
        <f>+IF(X43&lt;&gt;0,+(Y43/X43)*100,0)</f>
        <v>649.54187910899293</v>
      </c>
      <c r="AA43" s="48">
        <f t="shared" si="4"/>
        <v>-656332088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-3602628366</v>
      </c>
      <c r="H60">
        <v>6605</v>
      </c>
      <c r="J60">
        <v>-3602628366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196595431</v>
      </c>
      <c r="D7" s="18"/>
      <c r="E7" s="19">
        <v>4474438642</v>
      </c>
      <c r="F7" s="20">
        <v>4341471980</v>
      </c>
      <c r="G7" s="20">
        <v>12389594</v>
      </c>
      <c r="H7" s="20">
        <v>13000055</v>
      </c>
      <c r="I7" s="20">
        <v>26625322</v>
      </c>
      <c r="J7" s="20">
        <v>52014971</v>
      </c>
      <c r="K7" s="20">
        <v>12993274</v>
      </c>
      <c r="L7" s="20">
        <v>11980061</v>
      </c>
      <c r="M7" s="20">
        <v>18944409</v>
      </c>
      <c r="N7" s="20">
        <v>43917744</v>
      </c>
      <c r="O7" s="20">
        <v>12240091</v>
      </c>
      <c r="P7" s="20">
        <v>22709776</v>
      </c>
      <c r="Q7" s="20">
        <v>21529849</v>
      </c>
      <c r="R7" s="20">
        <v>56479716</v>
      </c>
      <c r="S7" s="20"/>
      <c r="T7" s="20"/>
      <c r="U7" s="20"/>
      <c r="V7" s="20"/>
      <c r="W7" s="20">
        <v>152412431</v>
      </c>
      <c r="X7" s="20">
        <v>3289582010</v>
      </c>
      <c r="Y7" s="20">
        <v>-3137169579</v>
      </c>
      <c r="Z7" s="21">
        <v>-95.366814673211323</v>
      </c>
      <c r="AA7" s="22">
        <v>4341471980</v>
      </c>
    </row>
    <row r="8" spans="1:27" x14ac:dyDescent="0.25">
      <c r="A8" s="23" t="s">
        <v>36</v>
      </c>
      <c r="B8" s="17" t="s">
        <v>32</v>
      </c>
      <c r="C8" s="18">
        <v>-16601296</v>
      </c>
      <c r="D8" s="18"/>
      <c r="E8" s="19">
        <v>10739850</v>
      </c>
      <c r="F8" s="20">
        <v>21165129</v>
      </c>
      <c r="G8" s="20">
        <v>253901</v>
      </c>
      <c r="H8" s="20">
        <v>411110</v>
      </c>
      <c r="I8" s="20">
        <v>1194680</v>
      </c>
      <c r="J8" s="20">
        <v>1859691</v>
      </c>
      <c r="K8" s="20">
        <v>344942</v>
      </c>
      <c r="L8" s="20">
        <v>498848</v>
      </c>
      <c r="M8" s="20">
        <v>549373</v>
      </c>
      <c r="N8" s="20">
        <v>1393163</v>
      </c>
      <c r="O8" s="20">
        <v>263688</v>
      </c>
      <c r="P8" s="20">
        <v>372527</v>
      </c>
      <c r="Q8" s="20">
        <v>467348</v>
      </c>
      <c r="R8" s="20">
        <v>1103563</v>
      </c>
      <c r="S8" s="20"/>
      <c r="T8" s="20"/>
      <c r="U8" s="20"/>
      <c r="V8" s="20"/>
      <c r="W8" s="20">
        <v>4356417</v>
      </c>
      <c r="X8" s="20">
        <v>18678417</v>
      </c>
      <c r="Y8" s="20">
        <v>-14322000</v>
      </c>
      <c r="Z8" s="21">
        <v>-76.676733365573753</v>
      </c>
      <c r="AA8" s="22">
        <v>21165129</v>
      </c>
    </row>
    <row r="9" spans="1:27" x14ac:dyDescent="0.25">
      <c r="A9" s="23" t="s">
        <v>37</v>
      </c>
      <c r="B9" s="17" t="s">
        <v>38</v>
      </c>
      <c r="C9" s="18">
        <v>591271123</v>
      </c>
      <c r="D9" s="18"/>
      <c r="E9" s="19">
        <v>763512825</v>
      </c>
      <c r="F9" s="20">
        <v>768805284</v>
      </c>
      <c r="G9" s="20">
        <v>-136611092</v>
      </c>
      <c r="H9" s="20">
        <v>-77838605</v>
      </c>
      <c r="I9" s="20">
        <v>-77068666</v>
      </c>
      <c r="J9" s="20">
        <v>-291518363</v>
      </c>
      <c r="K9" s="20">
        <v>-93480098</v>
      </c>
      <c r="L9" s="20">
        <v>-84207550</v>
      </c>
      <c r="M9" s="20">
        <v>-23619836</v>
      </c>
      <c r="N9" s="20">
        <v>-201307484</v>
      </c>
      <c r="O9" s="20">
        <v>-169995198</v>
      </c>
      <c r="P9" s="20">
        <v>-108943160</v>
      </c>
      <c r="Q9" s="20">
        <v>-87718145</v>
      </c>
      <c r="R9" s="20">
        <v>-366656503</v>
      </c>
      <c r="S9" s="20"/>
      <c r="T9" s="20"/>
      <c r="U9" s="20"/>
      <c r="V9" s="20"/>
      <c r="W9" s="20">
        <v>-859482350</v>
      </c>
      <c r="X9" s="20">
        <v>578626726</v>
      </c>
      <c r="Y9" s="20">
        <v>-1438109076</v>
      </c>
      <c r="Z9" s="21">
        <v>-248.5383082702613</v>
      </c>
      <c r="AA9" s="22">
        <v>768805284</v>
      </c>
    </row>
    <row r="10" spans="1:27" x14ac:dyDescent="0.25">
      <c r="A10" s="23" t="s">
        <v>39</v>
      </c>
      <c r="B10" s="17" t="s">
        <v>38</v>
      </c>
      <c r="C10" s="18">
        <v>589273148</v>
      </c>
      <c r="D10" s="18"/>
      <c r="E10" s="19">
        <v>951014958</v>
      </c>
      <c r="F10" s="20">
        <v>1013631332</v>
      </c>
      <c r="G10" s="20">
        <v>155402487</v>
      </c>
      <c r="H10" s="20">
        <v>-78862079</v>
      </c>
      <c r="I10" s="20">
        <v>246177256</v>
      </c>
      <c r="J10" s="20">
        <v>322717664</v>
      </c>
      <c r="K10" s="20">
        <v>-60524360</v>
      </c>
      <c r="L10" s="20">
        <v>-12759552</v>
      </c>
      <c r="M10" s="20">
        <v>49082153</v>
      </c>
      <c r="N10" s="20">
        <v>-24201759</v>
      </c>
      <c r="O10" s="20">
        <v>-9785973</v>
      </c>
      <c r="P10" s="20">
        <v>-60480750</v>
      </c>
      <c r="Q10" s="20">
        <v>74159628</v>
      </c>
      <c r="R10" s="20">
        <v>3892905</v>
      </c>
      <c r="S10" s="20"/>
      <c r="T10" s="20"/>
      <c r="U10" s="20"/>
      <c r="V10" s="20"/>
      <c r="W10" s="20">
        <v>302408810</v>
      </c>
      <c r="X10" s="20">
        <v>774498879</v>
      </c>
      <c r="Y10" s="20">
        <v>-472090069</v>
      </c>
      <c r="Z10" s="21">
        <v>-60.954261110040932</v>
      </c>
      <c r="AA10" s="22">
        <v>1013631332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25355577</v>
      </c>
      <c r="F11" s="20">
        <v>25355577</v>
      </c>
      <c r="G11" s="20"/>
      <c r="H11" s="20"/>
      <c r="I11" s="20"/>
      <c r="J11" s="20"/>
      <c r="K11" s="20"/>
      <c r="L11" s="20">
        <v>36893</v>
      </c>
      <c r="M11" s="20">
        <v>38638</v>
      </c>
      <c r="N11" s="20">
        <v>75531</v>
      </c>
      <c r="O11" s="20">
        <v>62446</v>
      </c>
      <c r="P11" s="20">
        <v>32345</v>
      </c>
      <c r="Q11" s="20">
        <v>62424</v>
      </c>
      <c r="R11" s="20">
        <v>157215</v>
      </c>
      <c r="S11" s="20"/>
      <c r="T11" s="20"/>
      <c r="U11" s="20"/>
      <c r="V11" s="20"/>
      <c r="W11" s="20">
        <v>232746</v>
      </c>
      <c r="X11" s="20">
        <v>19016694</v>
      </c>
      <c r="Y11" s="20">
        <v>-18783948</v>
      </c>
      <c r="Z11" s="21">
        <v>-98.77609641297272</v>
      </c>
      <c r="AA11" s="22">
        <v>25355577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-2016797771</v>
      </c>
      <c r="D14" s="18"/>
      <c r="E14" s="19">
        <v>-3258338808</v>
      </c>
      <c r="F14" s="20">
        <v>-5644302183</v>
      </c>
      <c r="G14" s="20">
        <v>-116800207</v>
      </c>
      <c r="H14" s="20">
        <v>-224193183</v>
      </c>
      <c r="I14" s="20">
        <v>-366168513</v>
      </c>
      <c r="J14" s="20">
        <v>-707161903</v>
      </c>
      <c r="K14" s="20">
        <v>-417203529</v>
      </c>
      <c r="L14" s="20">
        <v>-370070807</v>
      </c>
      <c r="M14" s="20">
        <v>-554422789</v>
      </c>
      <c r="N14" s="20">
        <v>-1341697125</v>
      </c>
      <c r="O14" s="20">
        <v>-232828532</v>
      </c>
      <c r="P14" s="20">
        <v>-270334194</v>
      </c>
      <c r="Q14" s="20">
        <v>-461797324</v>
      </c>
      <c r="R14" s="20">
        <v>-964960050</v>
      </c>
      <c r="S14" s="20"/>
      <c r="T14" s="20"/>
      <c r="U14" s="20"/>
      <c r="V14" s="20"/>
      <c r="W14" s="20">
        <v>-3013819078</v>
      </c>
      <c r="X14" s="20">
        <v>-4219924665</v>
      </c>
      <c r="Y14" s="20">
        <v>1206105587</v>
      </c>
      <c r="Z14" s="21">
        <v>-28.581211342548929</v>
      </c>
      <c r="AA14" s="22">
        <v>-5644302183</v>
      </c>
    </row>
    <row r="15" spans="1:27" x14ac:dyDescent="0.25">
      <c r="A15" s="23" t="s">
        <v>44</v>
      </c>
      <c r="B15" s="17" t="s">
        <v>32</v>
      </c>
      <c r="C15" s="18">
        <v>-147419</v>
      </c>
      <c r="D15" s="18"/>
      <c r="E15" s="19">
        <v>-648700</v>
      </c>
      <c r="F15" s="20">
        <v>-5249200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-2326731</v>
      </c>
      <c r="Y15" s="20">
        <v>2326731</v>
      </c>
      <c r="Z15" s="21">
        <v>-100</v>
      </c>
      <c r="AA15" s="22">
        <v>-5249200</v>
      </c>
    </row>
    <row r="16" spans="1:27" x14ac:dyDescent="0.25">
      <c r="A16" s="23" t="s">
        <v>45</v>
      </c>
      <c r="B16" s="17" t="s">
        <v>38</v>
      </c>
      <c r="C16" s="18">
        <v>-890900</v>
      </c>
      <c r="D16" s="18"/>
      <c r="E16" s="19">
        <v>-240000</v>
      </c>
      <c r="F16" s="20"/>
      <c r="G16" s="20">
        <v>-63600</v>
      </c>
      <c r="H16" s="20"/>
      <c r="I16" s="20">
        <v>-42400</v>
      </c>
      <c r="J16" s="20">
        <v>-106000</v>
      </c>
      <c r="K16" s="20">
        <v>-63600</v>
      </c>
      <c r="L16" s="20"/>
      <c r="M16" s="20">
        <v>-49500</v>
      </c>
      <c r="N16" s="20">
        <v>-113100</v>
      </c>
      <c r="O16" s="20"/>
      <c r="P16" s="20"/>
      <c r="Q16" s="20"/>
      <c r="R16" s="20"/>
      <c r="S16" s="20"/>
      <c r="T16" s="20"/>
      <c r="U16" s="20"/>
      <c r="V16" s="20"/>
      <c r="W16" s="20">
        <v>-219100</v>
      </c>
      <c r="X16" s="20"/>
      <c r="Y16" s="20">
        <v>-219100</v>
      </c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-657297684</v>
      </c>
      <c r="D17" s="26">
        <f>SUM(D6:D16)</f>
        <v>0</v>
      </c>
      <c r="E17" s="27">
        <f t="shared" si="0"/>
        <v>2965834344</v>
      </c>
      <c r="F17" s="28">
        <f t="shared" si="0"/>
        <v>520877919</v>
      </c>
      <c r="G17" s="28">
        <f t="shared" si="0"/>
        <v>-85428917</v>
      </c>
      <c r="H17" s="28">
        <f t="shared" si="0"/>
        <v>-367482702</v>
      </c>
      <c r="I17" s="28">
        <f t="shared" si="0"/>
        <v>-169282321</v>
      </c>
      <c r="J17" s="28">
        <f t="shared" si="0"/>
        <v>-622193940</v>
      </c>
      <c r="K17" s="28">
        <f t="shared" si="0"/>
        <v>-557933371</v>
      </c>
      <c r="L17" s="28">
        <f t="shared" si="0"/>
        <v>-454522107</v>
      </c>
      <c r="M17" s="28">
        <f t="shared" si="0"/>
        <v>-509477552</v>
      </c>
      <c r="N17" s="28">
        <f t="shared" si="0"/>
        <v>-1521933030</v>
      </c>
      <c r="O17" s="28">
        <f t="shared" si="0"/>
        <v>-400043478</v>
      </c>
      <c r="P17" s="28">
        <f t="shared" si="0"/>
        <v>-416643456</v>
      </c>
      <c r="Q17" s="28">
        <f t="shared" si="0"/>
        <v>-453296220</v>
      </c>
      <c r="R17" s="28">
        <f t="shared" si="0"/>
        <v>-1269983154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-3414110124</v>
      </c>
      <c r="X17" s="28">
        <f t="shared" si="0"/>
        <v>458151330</v>
      </c>
      <c r="Y17" s="28">
        <f t="shared" si="0"/>
        <v>-3872261454</v>
      </c>
      <c r="Z17" s="29">
        <f>+IF(X17&lt;&gt;0,+(Y17/X17)*100,0)</f>
        <v>-845.19266898122942</v>
      </c>
      <c r="AA17" s="30">
        <f>SUM(AA6:AA16)</f>
        <v>520877919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-1337028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-591182980</v>
      </c>
      <c r="D28" s="18"/>
      <c r="E28" s="19">
        <v>-1210480312</v>
      </c>
      <c r="F28" s="20">
        <v>-1242714133</v>
      </c>
      <c r="G28" s="20">
        <v>55273212</v>
      </c>
      <c r="H28" s="20">
        <v>-58747680</v>
      </c>
      <c r="I28" s="20">
        <v>43569635</v>
      </c>
      <c r="J28" s="20">
        <v>40095167</v>
      </c>
      <c r="K28" s="20">
        <v>-30257459</v>
      </c>
      <c r="L28" s="20">
        <v>-19091464</v>
      </c>
      <c r="M28" s="20">
        <v>-85779572</v>
      </c>
      <c r="N28" s="20">
        <v>-135128495</v>
      </c>
      <c r="O28" s="20">
        <v>-31528249</v>
      </c>
      <c r="P28" s="20">
        <v>-10074564</v>
      </c>
      <c r="Q28" s="20">
        <v>-35398904</v>
      </c>
      <c r="R28" s="20">
        <v>-77001717</v>
      </c>
      <c r="S28" s="20"/>
      <c r="T28" s="20"/>
      <c r="U28" s="20"/>
      <c r="V28" s="20"/>
      <c r="W28" s="20">
        <v>-172035045</v>
      </c>
      <c r="X28" s="20">
        <v>-949495580</v>
      </c>
      <c r="Y28" s="20">
        <v>777460535</v>
      </c>
      <c r="Z28" s="21">
        <v>-81.881427504907407</v>
      </c>
      <c r="AA28" s="22">
        <v>-1242714133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-592520008</v>
      </c>
      <c r="D30" s="26">
        <f t="shared" ref="D30:Y30" si="1">SUM(D21:D29)</f>
        <v>0</v>
      </c>
      <c r="E30" s="27">
        <f t="shared" si="1"/>
        <v>-1210480312</v>
      </c>
      <c r="F30" s="28">
        <f t="shared" si="1"/>
        <v>-1242714133</v>
      </c>
      <c r="G30" s="28">
        <f t="shared" si="1"/>
        <v>55273212</v>
      </c>
      <c r="H30" s="28">
        <f t="shared" si="1"/>
        <v>-58747680</v>
      </c>
      <c r="I30" s="28">
        <f t="shared" si="1"/>
        <v>43569635</v>
      </c>
      <c r="J30" s="28">
        <f t="shared" si="1"/>
        <v>40095167</v>
      </c>
      <c r="K30" s="28">
        <f t="shared" si="1"/>
        <v>-30257459</v>
      </c>
      <c r="L30" s="28">
        <f t="shared" si="1"/>
        <v>-19091464</v>
      </c>
      <c r="M30" s="28">
        <f t="shared" si="1"/>
        <v>-85779572</v>
      </c>
      <c r="N30" s="28">
        <f t="shared" si="1"/>
        <v>-135128495</v>
      </c>
      <c r="O30" s="28">
        <f t="shared" si="1"/>
        <v>-31528249</v>
      </c>
      <c r="P30" s="28">
        <f t="shared" si="1"/>
        <v>-10074564</v>
      </c>
      <c r="Q30" s="28">
        <f t="shared" si="1"/>
        <v>-35398904</v>
      </c>
      <c r="R30" s="28">
        <f t="shared" si="1"/>
        <v>-77001717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-172035045</v>
      </c>
      <c r="X30" s="28">
        <f t="shared" si="1"/>
        <v>-949495580</v>
      </c>
      <c r="Y30" s="28">
        <f t="shared" si="1"/>
        <v>777460535</v>
      </c>
      <c r="Z30" s="29">
        <f>+IF(X30&lt;&gt;0,+(Y30/X30)*100,0)</f>
        <v>-81.881427504907407</v>
      </c>
      <c r="AA30" s="30">
        <f>SUM(AA21:AA29)</f>
        <v>-1242714133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671655</v>
      </c>
      <c r="D36" s="18"/>
      <c r="E36" s="19">
        <v>2322381</v>
      </c>
      <c r="F36" s="20">
        <v>1872720</v>
      </c>
      <c r="G36" s="20">
        <v>240279</v>
      </c>
      <c r="H36" s="37">
        <v>379836</v>
      </c>
      <c r="I36" s="37">
        <v>179643</v>
      </c>
      <c r="J36" s="37">
        <v>799758</v>
      </c>
      <c r="K36" s="20">
        <v>271989</v>
      </c>
      <c r="L36" s="20">
        <v>12548</v>
      </c>
      <c r="M36" s="20">
        <v>2745</v>
      </c>
      <c r="N36" s="20">
        <v>287282</v>
      </c>
      <c r="O36" s="37">
        <v>11902</v>
      </c>
      <c r="P36" s="37">
        <v>7373</v>
      </c>
      <c r="Q36" s="37">
        <v>20601</v>
      </c>
      <c r="R36" s="20">
        <v>39876</v>
      </c>
      <c r="S36" s="20"/>
      <c r="T36" s="20"/>
      <c r="U36" s="20"/>
      <c r="V36" s="37"/>
      <c r="W36" s="37">
        <v>1126916</v>
      </c>
      <c r="X36" s="37">
        <v>1404540</v>
      </c>
      <c r="Y36" s="20">
        <v>-277624</v>
      </c>
      <c r="Z36" s="21">
        <v>-19.766186794252924</v>
      </c>
      <c r="AA36" s="22">
        <v>1872720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671655</v>
      </c>
      <c r="D39" s="26">
        <f>SUM(D34:D38)</f>
        <v>0</v>
      </c>
      <c r="E39" s="27">
        <f t="shared" si="2"/>
        <v>2322381</v>
      </c>
      <c r="F39" s="28">
        <f t="shared" si="2"/>
        <v>1872720</v>
      </c>
      <c r="G39" s="28">
        <f t="shared" si="2"/>
        <v>240279</v>
      </c>
      <c r="H39" s="28">
        <f t="shared" si="2"/>
        <v>379836</v>
      </c>
      <c r="I39" s="28">
        <f t="shared" si="2"/>
        <v>179643</v>
      </c>
      <c r="J39" s="28">
        <f t="shared" si="2"/>
        <v>799758</v>
      </c>
      <c r="K39" s="28">
        <f t="shared" si="2"/>
        <v>271989</v>
      </c>
      <c r="L39" s="28">
        <f t="shared" si="2"/>
        <v>12548</v>
      </c>
      <c r="M39" s="28">
        <f t="shared" si="2"/>
        <v>2745</v>
      </c>
      <c r="N39" s="28">
        <f t="shared" si="2"/>
        <v>287282</v>
      </c>
      <c r="O39" s="28">
        <f t="shared" si="2"/>
        <v>11902</v>
      </c>
      <c r="P39" s="28">
        <f t="shared" si="2"/>
        <v>7373</v>
      </c>
      <c r="Q39" s="28">
        <f t="shared" si="2"/>
        <v>20601</v>
      </c>
      <c r="R39" s="28">
        <f t="shared" si="2"/>
        <v>39876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1126916</v>
      </c>
      <c r="X39" s="28">
        <f t="shared" si="2"/>
        <v>1404540</v>
      </c>
      <c r="Y39" s="28">
        <f t="shared" si="2"/>
        <v>-277624</v>
      </c>
      <c r="Z39" s="29">
        <f>+IF(X39&lt;&gt;0,+(Y39/X39)*100,0)</f>
        <v>-19.766186794252924</v>
      </c>
      <c r="AA39" s="30">
        <f>SUM(AA34:AA38)</f>
        <v>1872720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-1249146037</v>
      </c>
      <c r="D41" s="32">
        <f>+D17+D30+D39</f>
        <v>0</v>
      </c>
      <c r="E41" s="33">
        <f t="shared" si="3"/>
        <v>1757676413</v>
      </c>
      <c r="F41" s="34">
        <f t="shared" si="3"/>
        <v>-719963494</v>
      </c>
      <c r="G41" s="34">
        <f t="shared" si="3"/>
        <v>-29915426</v>
      </c>
      <c r="H41" s="34">
        <f t="shared" si="3"/>
        <v>-425850546</v>
      </c>
      <c r="I41" s="34">
        <f t="shared" si="3"/>
        <v>-125533043</v>
      </c>
      <c r="J41" s="34">
        <f t="shared" si="3"/>
        <v>-581299015</v>
      </c>
      <c r="K41" s="34">
        <f t="shared" si="3"/>
        <v>-587918841</v>
      </c>
      <c r="L41" s="34">
        <f t="shared" si="3"/>
        <v>-473601023</v>
      </c>
      <c r="M41" s="34">
        <f t="shared" si="3"/>
        <v>-595254379</v>
      </c>
      <c r="N41" s="34">
        <f t="shared" si="3"/>
        <v>-1656774243</v>
      </c>
      <c r="O41" s="34">
        <f t="shared" si="3"/>
        <v>-431559825</v>
      </c>
      <c r="P41" s="34">
        <f t="shared" si="3"/>
        <v>-426710647</v>
      </c>
      <c r="Q41" s="34">
        <f t="shared" si="3"/>
        <v>-488674523</v>
      </c>
      <c r="R41" s="34">
        <f t="shared" si="3"/>
        <v>-1346944995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-3585018253</v>
      </c>
      <c r="X41" s="34">
        <f t="shared" si="3"/>
        <v>-489939710</v>
      </c>
      <c r="Y41" s="34">
        <f t="shared" si="3"/>
        <v>-3095078543</v>
      </c>
      <c r="Z41" s="35">
        <f>+IF(X41&lt;&gt;0,+(Y41/X41)*100,0)</f>
        <v>631.72641037812593</v>
      </c>
      <c r="AA41" s="36">
        <f>+AA17+AA30+AA39</f>
        <v>-719963494</v>
      </c>
    </row>
    <row r="42" spans="1:27" x14ac:dyDescent="0.25">
      <c r="A42" s="23" t="s">
        <v>63</v>
      </c>
      <c r="B42" s="17" t="s">
        <v>64</v>
      </c>
      <c r="C42" s="32">
        <v>-3342346057</v>
      </c>
      <c r="D42" s="32"/>
      <c r="E42" s="33">
        <v>316128398</v>
      </c>
      <c r="F42" s="34">
        <v>217402858</v>
      </c>
      <c r="G42" s="34">
        <v>-3423634600</v>
      </c>
      <c r="H42" s="34">
        <f>+G43+H60</f>
        <v>-3451958349</v>
      </c>
      <c r="I42" s="34">
        <f>+H43+I60</f>
        <v>-3877808895</v>
      </c>
      <c r="J42" s="34">
        <f>+G42</f>
        <v>-3423634600</v>
      </c>
      <c r="K42" s="34">
        <f>+I43+K60</f>
        <v>-4003341938</v>
      </c>
      <c r="L42" s="34">
        <f>+K43+L60</f>
        <v>-4591260779</v>
      </c>
      <c r="M42" s="34">
        <f>+L43+M60</f>
        <v>-5064861802</v>
      </c>
      <c r="N42" s="34">
        <f>+K42</f>
        <v>-4003341938</v>
      </c>
      <c r="O42" s="34">
        <f>+M43+O60</f>
        <v>-5618102082</v>
      </c>
      <c r="P42" s="34">
        <f>+O43+P60</f>
        <v>-6049661907</v>
      </c>
      <c r="Q42" s="34">
        <f>+P43+Q60</f>
        <v>-6476372554</v>
      </c>
      <c r="R42" s="34">
        <f>+O42</f>
        <v>-5618102082</v>
      </c>
      <c r="S42" s="34">
        <f>+Q43+S60</f>
        <v>-6965047077</v>
      </c>
      <c r="T42" s="34">
        <f>+S43+T60</f>
        <v>-6965047077</v>
      </c>
      <c r="U42" s="34">
        <f>+T43+U60</f>
        <v>-6965047077</v>
      </c>
      <c r="V42" s="34">
        <f>+S42</f>
        <v>-6965047077</v>
      </c>
      <c r="W42" s="34">
        <f>+G42</f>
        <v>-3423634600</v>
      </c>
      <c r="X42" s="34">
        <v>178889933</v>
      </c>
      <c r="Y42" s="34">
        <f>+W42-X42</f>
        <v>-3602524533</v>
      </c>
      <c r="Z42" s="35">
        <f>+IF(X42&lt;&gt;0,+(Y42/X42)*100,0)</f>
        <v>-2013.8218359106884</v>
      </c>
      <c r="AA42" s="36">
        <v>217402858</v>
      </c>
    </row>
    <row r="43" spans="1:27" x14ac:dyDescent="0.25">
      <c r="A43" s="42" t="s">
        <v>65</v>
      </c>
      <c r="B43" s="43" t="s">
        <v>64</v>
      </c>
      <c r="C43" s="44">
        <f>+C41+C42</f>
        <v>-4591492094</v>
      </c>
      <c r="D43" s="44">
        <f t="shared" ref="D43:AA43" si="4">+D41+D42</f>
        <v>0</v>
      </c>
      <c r="E43" s="45">
        <f t="shared" si="4"/>
        <v>2073804811</v>
      </c>
      <c r="F43" s="46">
        <f t="shared" si="4"/>
        <v>-502560636</v>
      </c>
      <c r="G43" s="46">
        <f t="shared" si="4"/>
        <v>-3453550026</v>
      </c>
      <c r="H43" s="46">
        <f t="shared" si="4"/>
        <v>-3877808895</v>
      </c>
      <c r="I43" s="46">
        <f t="shared" si="4"/>
        <v>-4003341938</v>
      </c>
      <c r="J43" s="46">
        <f>+I43</f>
        <v>-4003341938</v>
      </c>
      <c r="K43" s="46">
        <f t="shared" si="4"/>
        <v>-4591260779</v>
      </c>
      <c r="L43" s="46">
        <f t="shared" si="4"/>
        <v>-5064861802</v>
      </c>
      <c r="M43" s="46">
        <f t="shared" si="4"/>
        <v>-5660116181</v>
      </c>
      <c r="N43" s="46">
        <f>+M43</f>
        <v>-5660116181</v>
      </c>
      <c r="O43" s="46">
        <f t="shared" si="4"/>
        <v>-6049661907</v>
      </c>
      <c r="P43" s="46">
        <f t="shared" si="4"/>
        <v>-6476372554</v>
      </c>
      <c r="Q43" s="46">
        <f t="shared" si="4"/>
        <v>-6965047077</v>
      </c>
      <c r="R43" s="46">
        <f>+Q43</f>
        <v>-6965047077</v>
      </c>
      <c r="S43" s="46">
        <f t="shared" si="4"/>
        <v>-6965047077</v>
      </c>
      <c r="T43" s="46">
        <f t="shared" si="4"/>
        <v>-6965047077</v>
      </c>
      <c r="U43" s="46">
        <f t="shared" si="4"/>
        <v>-6965047077</v>
      </c>
      <c r="V43" s="46">
        <f>+U43</f>
        <v>-6965047077</v>
      </c>
      <c r="W43" s="46">
        <f>+V43</f>
        <v>-6965047077</v>
      </c>
      <c r="X43" s="46">
        <f t="shared" si="4"/>
        <v>-311049777</v>
      </c>
      <c r="Y43" s="46">
        <f t="shared" si="4"/>
        <v>-6697603076</v>
      </c>
      <c r="Z43" s="47">
        <f>+IF(X43&lt;&gt;0,+(Y43/X43)*100,0)</f>
        <v>2153.2254871219534</v>
      </c>
      <c r="AA43" s="48">
        <f t="shared" si="4"/>
        <v>-502560636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-3423634600</v>
      </c>
      <c r="H60">
        <v>1591677</v>
      </c>
      <c r="J60">
        <v>-3423634600</v>
      </c>
      <c r="O60">
        <v>42014099</v>
      </c>
      <c r="R60">
        <v>42014099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6744B85-44E8-4B42-B664-C7DC2A395FB2}"/>
</file>

<file path=customXml/itemProps2.xml><?xml version="1.0" encoding="utf-8"?>
<ds:datastoreItem xmlns:ds="http://schemas.openxmlformats.org/officeDocument/2006/customXml" ds:itemID="{A680A730-3186-48B4-B5FF-9E8319726EE6}"/>
</file>

<file path=customXml/itemProps3.xml><?xml version="1.0" encoding="utf-8"?>
<ds:datastoreItem xmlns:ds="http://schemas.openxmlformats.org/officeDocument/2006/customXml" ds:itemID="{52857DDA-9518-45F7-84F6-CA8EF306CC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2026-05-13T12:31:35Z</dcterms:created>
  <dcterms:modified xsi:type="dcterms:W3CDTF">2026-05-13T12:34:01Z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